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연결회계\6th 사례\"/>
    </mc:Choice>
  </mc:AlternateContent>
  <bookViews>
    <workbookView xWindow="840" yWindow="285" windowWidth="13920" windowHeight="8610"/>
  </bookViews>
  <sheets>
    <sheet name="취득(1)" sheetId="20" r:id="rId1"/>
    <sheet name="처분(2)" sheetId="16" r:id="rId2"/>
    <sheet name="지배력(3)" sheetId="15" r:id="rId3"/>
  </sheets>
  <definedNames>
    <definedName name="_xlnm.Print_Area" localSheetId="2">'지배력(3)'!$A$1:$O$187</definedName>
    <definedName name="_xlnm.Print_Area" localSheetId="1">'처분(2)'!$A$1:$P$145</definedName>
    <definedName name="_xlnm.Print_Area" localSheetId="0">'취득(1)'!$A$1:$O$132</definedName>
  </definedNames>
  <calcPr calcId="162913"/>
  <fileRecoveryPr autoRecover="0"/>
</workbook>
</file>

<file path=xl/calcChain.xml><?xml version="1.0" encoding="utf-8"?>
<calcChain xmlns="http://schemas.openxmlformats.org/spreadsheetml/2006/main">
  <c r="F126" i="20" l="1"/>
  <c r="F130" i="20" s="1"/>
  <c r="F128" i="20"/>
  <c r="C71" i="15"/>
  <c r="C72" i="15" s="1"/>
  <c r="C70" i="15"/>
  <c r="H62" i="15"/>
  <c r="H63" i="15"/>
  <c r="E63" i="20"/>
  <c r="E62" i="20"/>
  <c r="E64" i="20" s="1"/>
  <c r="C82" i="20" s="1"/>
  <c r="I29" i="15"/>
  <c r="J29" i="15" s="1"/>
  <c r="I35" i="15"/>
  <c r="I30" i="15" s="1"/>
  <c r="J35" i="15"/>
  <c r="F71" i="15"/>
  <c r="K35" i="15"/>
  <c r="F87" i="15" s="1"/>
  <c r="H164" i="15" s="1"/>
  <c r="G154" i="15" s="1"/>
  <c r="C25" i="15"/>
  <c r="D25" i="15"/>
  <c r="F35" i="15"/>
  <c r="H161" i="15" s="1"/>
  <c r="D35" i="15"/>
  <c r="D30" i="15" s="1"/>
  <c r="E35" i="15"/>
  <c r="G161" i="15" s="1"/>
  <c r="E171" i="15"/>
  <c r="E176" i="15"/>
  <c r="E136" i="15"/>
  <c r="C137" i="15" s="1"/>
  <c r="C136" i="15"/>
  <c r="M138" i="15" s="1"/>
  <c r="H31" i="16"/>
  <c r="H37" i="16"/>
  <c r="D74" i="16" s="1"/>
  <c r="I37" i="16"/>
  <c r="D94" i="16" s="1"/>
  <c r="E18" i="16"/>
  <c r="C55" i="16" s="1"/>
  <c r="C27" i="16"/>
  <c r="D27" i="16" s="1"/>
  <c r="D49" i="16"/>
  <c r="C65" i="16" s="1"/>
  <c r="D55" i="16"/>
  <c r="E19" i="16"/>
  <c r="G26" i="20"/>
  <c r="C42" i="20" s="1"/>
  <c r="C51" i="20" s="1"/>
  <c r="E51" i="20" s="1"/>
  <c r="H30" i="20"/>
  <c r="D47" i="20" s="1"/>
  <c r="F127" i="20" s="1"/>
  <c r="I30" i="20"/>
  <c r="D82" i="20" s="1"/>
  <c r="G127" i="20" s="1"/>
  <c r="E143" i="16"/>
  <c r="E142" i="16"/>
  <c r="D30" i="20"/>
  <c r="D25" i="20" s="1"/>
  <c r="E30" i="20"/>
  <c r="G126" i="20" s="1"/>
  <c r="G137" i="16"/>
  <c r="C115" i="16"/>
  <c r="M116" i="16" s="1"/>
  <c r="C76" i="20"/>
  <c r="D68" i="20" s="1"/>
  <c r="D100" i="20" s="1"/>
  <c r="D105" i="16"/>
  <c r="E105" i="16"/>
  <c r="H105" i="16"/>
  <c r="D106" i="16"/>
  <c r="E106" i="16"/>
  <c r="H106" i="16"/>
  <c r="E37" i="16"/>
  <c r="G133" i="16" s="1"/>
  <c r="D37" i="16"/>
  <c r="E110" i="20"/>
  <c r="C110" i="20"/>
  <c r="G162" i="15"/>
  <c r="G155" i="15"/>
  <c r="H155" i="15"/>
  <c r="G150" i="15"/>
  <c r="H150" i="15"/>
  <c r="E125" i="15"/>
  <c r="C125" i="15"/>
  <c r="M127" i="15" s="1"/>
  <c r="M128" i="15" s="1"/>
  <c r="E116" i="15"/>
  <c r="O117" i="15" s="1"/>
  <c r="M118" i="15" s="1"/>
  <c r="C116" i="15"/>
  <c r="M117" i="15" s="1"/>
  <c r="H108" i="15"/>
  <c r="H107" i="15"/>
  <c r="E108" i="15"/>
  <c r="O108" i="15"/>
  <c r="E145" i="15" s="1"/>
  <c r="E107" i="15"/>
  <c r="O107" i="15" s="1"/>
  <c r="D145" i="15" s="1"/>
  <c r="H64" i="15"/>
  <c r="I57" i="15"/>
  <c r="F62" i="15"/>
  <c r="C26" i="20"/>
  <c r="C22" i="20" s="1"/>
  <c r="H24" i="20"/>
  <c r="I24" i="20" s="1"/>
  <c r="D24" i="20"/>
  <c r="G20" i="20"/>
  <c r="H20" i="20" s="1"/>
  <c r="I20" i="20" s="1"/>
  <c r="F210" i="15"/>
  <c r="D71" i="15"/>
  <c r="D86" i="15"/>
  <c r="H31" i="15"/>
  <c r="D48" i="15" s="1"/>
  <c r="I56" i="15"/>
  <c r="D72" i="15" s="1"/>
  <c r="D87" i="15" s="1"/>
  <c r="I55" i="15"/>
  <c r="E115" i="16"/>
  <c r="O116" i="16" s="1"/>
  <c r="H27" i="16"/>
  <c r="I27" i="16" s="1"/>
  <c r="G33" i="16"/>
  <c r="C78" i="16" s="1"/>
  <c r="E78" i="16" s="1"/>
  <c r="J106" i="16" s="1"/>
  <c r="O107" i="16" s="1"/>
  <c r="F123" i="16" s="1"/>
  <c r="D31" i="16"/>
  <c r="C33" i="16"/>
  <c r="C29" i="16" s="1"/>
  <c r="F148" i="15"/>
  <c r="D108" i="15"/>
  <c r="D107" i="15"/>
  <c r="F86" i="15"/>
  <c r="C31" i="15"/>
  <c r="C27" i="15"/>
  <c r="C26" i="15" s="1"/>
  <c r="D29" i="15"/>
  <c r="E113" i="15" s="1"/>
  <c r="O113" i="15" s="1"/>
  <c r="I25" i="15"/>
  <c r="J25" i="15"/>
  <c r="D47" i="15"/>
  <c r="D49" i="15" s="1"/>
  <c r="E29" i="15"/>
  <c r="F29" i="15" s="1"/>
  <c r="H113" i="15"/>
  <c r="E48" i="15"/>
  <c r="E47" i="15" s="1"/>
  <c r="J108" i="15"/>
  <c r="O109" i="15"/>
  <c r="G145" i="15"/>
  <c r="C78" i="15"/>
  <c r="C91" i="15"/>
  <c r="E91" i="15" s="1"/>
  <c r="C107" i="15"/>
  <c r="M107" i="15" s="1"/>
  <c r="J107" i="15"/>
  <c r="C105" i="16"/>
  <c r="J105" i="16" s="1"/>
  <c r="H25" i="20"/>
  <c r="I25" i="20" s="1"/>
  <c r="H109" i="20" s="1"/>
  <c r="E25" i="15"/>
  <c r="D63" i="15" s="1"/>
  <c r="C113" i="15"/>
  <c r="M113" i="15" s="1"/>
  <c r="D62" i="15"/>
  <c r="G62" i="15"/>
  <c r="J113" i="15"/>
  <c r="M111" i="20"/>
  <c r="C122" i="15"/>
  <c r="J122" i="15" s="1"/>
  <c r="M122" i="15" s="1"/>
  <c r="C126" i="15"/>
  <c r="O127" i="15"/>
  <c r="C85" i="15" l="1"/>
  <c r="H85" i="15" s="1"/>
  <c r="C86" i="15"/>
  <c r="H114" i="15"/>
  <c r="J30" i="15"/>
  <c r="E122" i="15"/>
  <c r="J31" i="15"/>
  <c r="H122" i="15"/>
  <c r="K29" i="15"/>
  <c r="D78" i="15"/>
  <c r="E78" i="15" s="1"/>
  <c r="D81" i="15"/>
  <c r="D79" i="15"/>
  <c r="D80" i="15"/>
  <c r="E133" i="15"/>
  <c r="E114" i="15"/>
  <c r="E30" i="15"/>
  <c r="D31" i="15"/>
  <c r="D27" i="15" s="1"/>
  <c r="D26" i="15" s="1"/>
  <c r="D147" i="15"/>
  <c r="H145" i="15"/>
  <c r="F63" i="15"/>
  <c r="I63" i="15" s="1"/>
  <c r="E100" i="15" s="1"/>
  <c r="G63" i="15"/>
  <c r="F25" i="15" s="1"/>
  <c r="G82" i="20"/>
  <c r="F70" i="15"/>
  <c r="C117" i="15"/>
  <c r="H27" i="15"/>
  <c r="H26" i="15" s="1"/>
  <c r="C108" i="15" s="1"/>
  <c r="M108" i="15" s="1"/>
  <c r="F161" i="15"/>
  <c r="G163" i="15"/>
  <c r="E149" i="15" s="1"/>
  <c r="H149" i="15" s="1"/>
  <c r="G164" i="15"/>
  <c r="G149" i="15" s="1"/>
  <c r="D7" i="20"/>
  <c r="F72" i="15"/>
  <c r="F85" i="15"/>
  <c r="I31" i="15"/>
  <c r="D26" i="20"/>
  <c r="D22" i="20" s="1"/>
  <c r="C94" i="16"/>
  <c r="F94" i="16" s="1"/>
  <c r="D87" i="16"/>
  <c r="C28" i="16"/>
  <c r="C106" i="16" s="1"/>
  <c r="M106" i="16" s="1"/>
  <c r="C116" i="16"/>
  <c r="M117" i="16"/>
  <c r="G136" i="16"/>
  <c r="O106" i="16"/>
  <c r="E123" i="16" s="1"/>
  <c r="O105" i="16"/>
  <c r="D123" i="16" s="1"/>
  <c r="D125" i="16" s="1"/>
  <c r="D126" i="16" s="1"/>
  <c r="F137" i="16"/>
  <c r="F124" i="16"/>
  <c r="F125" i="16" s="1"/>
  <c r="D50" i="16"/>
  <c r="D51" i="16" s="1"/>
  <c r="E50" i="16"/>
  <c r="E49" i="16" s="1"/>
  <c r="C74" i="16"/>
  <c r="F74" i="16" s="1"/>
  <c r="E27" i="16"/>
  <c r="D56" i="16"/>
  <c r="D57" i="16" s="1"/>
  <c r="C112" i="16"/>
  <c r="I31" i="16"/>
  <c r="H112" i="16"/>
  <c r="C69" i="16"/>
  <c r="G29" i="16"/>
  <c r="G28" i="16" s="1"/>
  <c r="M105" i="16"/>
  <c r="E31" i="16"/>
  <c r="E112" i="16"/>
  <c r="F133" i="16"/>
  <c r="D32" i="16"/>
  <c r="H32" i="16"/>
  <c r="H33" i="16" s="1"/>
  <c r="D65" i="16"/>
  <c r="C111" i="20"/>
  <c r="E25" i="20"/>
  <c r="E108" i="20" s="1"/>
  <c r="G22" i="20"/>
  <c r="G21" i="20" s="1"/>
  <c r="E24" i="20"/>
  <c r="E107" i="20" s="1"/>
  <c r="C20" i="20"/>
  <c r="D20" i="20" s="1"/>
  <c r="D21" i="20" s="1"/>
  <c r="C118" i="20"/>
  <c r="C121" i="20" s="1"/>
  <c r="D118" i="20"/>
  <c r="I26" i="20"/>
  <c r="H108" i="20"/>
  <c r="J109" i="20"/>
  <c r="H26" i="20"/>
  <c r="D91" i="20"/>
  <c r="G129" i="20" s="1"/>
  <c r="E120" i="20" s="1"/>
  <c r="J141" i="15" l="1"/>
  <c r="G100" i="15"/>
  <c r="J138" i="15" s="1"/>
  <c r="C133" i="15"/>
  <c r="D64" i="15"/>
  <c r="D148" i="15"/>
  <c r="D152" i="15" s="1"/>
  <c r="D153" i="15" s="1"/>
  <c r="D157" i="15" s="1"/>
  <c r="H134" i="15"/>
  <c r="O133" i="15" s="1"/>
  <c r="K31" i="15"/>
  <c r="F164" i="15"/>
  <c r="G146" i="15" s="1"/>
  <c r="G147" i="15" s="1"/>
  <c r="G148" i="15" s="1"/>
  <c r="G86" i="15"/>
  <c r="G87" i="15" s="1"/>
  <c r="O122" i="15"/>
  <c r="I27" i="15"/>
  <c r="I26" i="15" s="1"/>
  <c r="C114" i="15" s="1"/>
  <c r="M114" i="15" s="1"/>
  <c r="J115" i="15"/>
  <c r="O115" i="15" s="1"/>
  <c r="C79" i="15"/>
  <c r="E79" i="15" s="1"/>
  <c r="C55" i="15"/>
  <c r="C92" i="15"/>
  <c r="E92" i="15" s="1"/>
  <c r="H163" i="15"/>
  <c r="F30" i="15"/>
  <c r="E31" i="15"/>
  <c r="E27" i="15" s="1"/>
  <c r="E26" i="15" s="1"/>
  <c r="C123" i="15" s="1"/>
  <c r="M123" i="15" s="1"/>
  <c r="E123" i="15"/>
  <c r="H123" i="15"/>
  <c r="K30" i="15"/>
  <c r="H135" i="15" s="1"/>
  <c r="C80" i="15"/>
  <c r="E80" i="15" s="1"/>
  <c r="C93" i="15"/>
  <c r="E93" i="15" s="1"/>
  <c r="J124" i="15" s="1"/>
  <c r="O125" i="15" s="1"/>
  <c r="C56" i="15"/>
  <c r="J27" i="15"/>
  <c r="J26" i="15" s="1"/>
  <c r="C68" i="20"/>
  <c r="C41" i="20"/>
  <c r="C43" i="20" s="1"/>
  <c r="C47" i="20"/>
  <c r="G47" i="20" s="1"/>
  <c r="C58" i="20" s="1"/>
  <c r="E58" i="20" s="1"/>
  <c r="D101" i="20" s="1"/>
  <c r="D120" i="20" s="1"/>
  <c r="F120" i="20" s="1"/>
  <c r="G165" i="15"/>
  <c r="H70" i="15"/>
  <c r="G71" i="15"/>
  <c r="F163" i="15"/>
  <c r="E146" i="15" s="1"/>
  <c r="J114" i="15"/>
  <c r="O114" i="15" s="1"/>
  <c r="C87" i="15"/>
  <c r="O112" i="16"/>
  <c r="G123" i="16"/>
  <c r="C70" i="16"/>
  <c r="C79" i="16"/>
  <c r="E79" i="16" s="1"/>
  <c r="D88" i="16"/>
  <c r="H29" i="16"/>
  <c r="H28" i="16" s="1"/>
  <c r="I142" i="16" s="1"/>
  <c r="F127" i="16"/>
  <c r="G127" i="16" s="1"/>
  <c r="F126" i="16"/>
  <c r="F136" i="16"/>
  <c r="F138" i="16" s="1"/>
  <c r="J113" i="16"/>
  <c r="F65" i="16"/>
  <c r="C56" i="16" s="1"/>
  <c r="C57" i="16" s="1"/>
  <c r="E32" i="16"/>
  <c r="D33" i="16"/>
  <c r="D29" i="16" s="1"/>
  <c r="D28" i="16" s="1"/>
  <c r="E113" i="16"/>
  <c r="D129" i="16"/>
  <c r="D83" i="16"/>
  <c r="G134" i="16" s="1"/>
  <c r="E124" i="16"/>
  <c r="I32" i="16"/>
  <c r="I33" i="16" s="1"/>
  <c r="H113" i="16"/>
  <c r="J112" i="16"/>
  <c r="M112" i="16" s="1"/>
  <c r="D69" i="16"/>
  <c r="H107" i="16" s="1"/>
  <c r="D70" i="16"/>
  <c r="I143" i="16" s="1"/>
  <c r="E26" i="20"/>
  <c r="E22" i="20" s="1"/>
  <c r="C21" i="20"/>
  <c r="O107" i="20"/>
  <c r="C77" i="20"/>
  <c r="H22" i="20"/>
  <c r="H21" i="20" s="1"/>
  <c r="C52" i="20"/>
  <c r="E52" i="20" s="1"/>
  <c r="C95" i="20"/>
  <c r="E95" i="20" s="1"/>
  <c r="E119" i="20" s="1"/>
  <c r="D77" i="20"/>
  <c r="F118" i="20"/>
  <c r="C96" i="20"/>
  <c r="E96" i="20" s="1"/>
  <c r="I22" i="20"/>
  <c r="I21" i="20" s="1"/>
  <c r="C87" i="20"/>
  <c r="H146" i="15" l="1"/>
  <c r="E147" i="15"/>
  <c r="G128" i="20"/>
  <c r="G130" i="20" s="1"/>
  <c r="D121" i="20"/>
  <c r="C81" i="15"/>
  <c r="E81" i="15" s="1"/>
  <c r="C57" i="15"/>
  <c r="C94" i="15"/>
  <c r="E94" i="15" s="1"/>
  <c r="K27" i="15"/>
  <c r="K26" i="15" s="1"/>
  <c r="E154" i="15"/>
  <c r="H154" i="15" s="1"/>
  <c r="E56" i="15"/>
  <c r="G56" i="15"/>
  <c r="H56" i="15" s="1"/>
  <c r="J56" i="15" s="1"/>
  <c r="G55" i="15"/>
  <c r="E55" i="15"/>
  <c r="F165" i="15"/>
  <c r="E101" i="20"/>
  <c r="H114" i="20" s="1"/>
  <c r="E134" i="15"/>
  <c r="F31" i="15"/>
  <c r="F27" i="15" s="1"/>
  <c r="F26" i="15" s="1"/>
  <c r="F64" i="15"/>
  <c r="I64" i="15" s="1"/>
  <c r="E101" i="15" s="1"/>
  <c r="G64" i="15"/>
  <c r="J123" i="15"/>
  <c r="O123" i="15" s="1"/>
  <c r="G72" i="15"/>
  <c r="J134" i="15"/>
  <c r="I176" i="15" s="1"/>
  <c r="I177" i="15" s="1"/>
  <c r="F184" i="15" s="1"/>
  <c r="M133" i="15"/>
  <c r="E68" i="20"/>
  <c r="C100" i="20"/>
  <c r="E100" i="20" s="1"/>
  <c r="J111" i="20" s="1"/>
  <c r="O108" i="20" s="1"/>
  <c r="E20" i="20"/>
  <c r="F183" i="15"/>
  <c r="H162" i="15"/>
  <c r="H165" i="15" s="1"/>
  <c r="H141" i="15"/>
  <c r="O138" i="15" s="1"/>
  <c r="M139" i="15" s="1"/>
  <c r="F129" i="16"/>
  <c r="E33" i="16"/>
  <c r="E29" i="16" s="1"/>
  <c r="E28" i="16" s="1"/>
  <c r="C113" i="16"/>
  <c r="M113" i="16" s="1"/>
  <c r="I29" i="16"/>
  <c r="I28" i="16" s="1"/>
  <c r="C99" i="16"/>
  <c r="M107" i="16"/>
  <c r="H114" i="16"/>
  <c r="M114" i="16" s="1"/>
  <c r="E69" i="16"/>
  <c r="G124" i="16"/>
  <c r="E125" i="16"/>
  <c r="O113" i="16"/>
  <c r="E144" i="16"/>
  <c r="I144" i="16" s="1"/>
  <c r="J114" i="16"/>
  <c r="O114" i="16" s="1"/>
  <c r="E57" i="16"/>
  <c r="G135" i="16"/>
  <c r="G138" i="16" s="1"/>
  <c r="E128" i="16" s="1"/>
  <c r="C83" i="16"/>
  <c r="E83" i="16" s="1"/>
  <c r="D89" i="16"/>
  <c r="C98" i="16"/>
  <c r="E70" i="16"/>
  <c r="E121" i="20"/>
  <c r="F121" i="20" s="1"/>
  <c r="F119" i="20"/>
  <c r="O111" i="20"/>
  <c r="M112" i="20" s="1"/>
  <c r="J114" i="20"/>
  <c r="J110" i="20"/>
  <c r="O109" i="20" s="1"/>
  <c r="C91" i="20"/>
  <c r="F91" i="20" s="1"/>
  <c r="D76" i="20"/>
  <c r="C86" i="20"/>
  <c r="C78" i="20"/>
  <c r="E181" i="15" l="1"/>
  <c r="J135" i="15"/>
  <c r="J210" i="15"/>
  <c r="I171" i="15"/>
  <c r="J136" i="15"/>
  <c r="F211" i="15"/>
  <c r="F156" i="15"/>
  <c r="G156" i="15"/>
  <c r="G57" i="15"/>
  <c r="E57" i="15"/>
  <c r="O134" i="15"/>
  <c r="F185" i="15"/>
  <c r="F187" i="15" s="1"/>
  <c r="C107" i="20"/>
  <c r="J108" i="20"/>
  <c r="E21" i="20"/>
  <c r="C108" i="20" s="1"/>
  <c r="M108" i="20" s="1"/>
  <c r="C134" i="15"/>
  <c r="M135" i="15" s="1"/>
  <c r="E148" i="15"/>
  <c r="E152" i="15" s="1"/>
  <c r="E153" i="15" s="1"/>
  <c r="E157" i="15" s="1"/>
  <c r="H147" i="15"/>
  <c r="H148" i="15" s="1"/>
  <c r="H55" i="15"/>
  <c r="J55" i="15" s="1"/>
  <c r="D99" i="16"/>
  <c r="E99" i="16" s="1"/>
  <c r="D98" i="16"/>
  <c r="E98" i="16" s="1"/>
  <c r="E126" i="16"/>
  <c r="G125" i="16"/>
  <c r="D86" i="20"/>
  <c r="E86" i="20" s="1"/>
  <c r="D87" i="20"/>
  <c r="E71" i="15" l="1"/>
  <c r="C99" i="15"/>
  <c r="F99" i="15" s="1"/>
  <c r="F212" i="15"/>
  <c r="H57" i="15"/>
  <c r="J57" i="15" s="1"/>
  <c r="D101" i="15" s="1"/>
  <c r="G101" i="15" s="1"/>
  <c r="H156" i="15"/>
  <c r="O136" i="15"/>
  <c r="E172" i="15"/>
  <c r="I172" i="15" s="1"/>
  <c r="E184" i="15" s="1"/>
  <c r="M107" i="20"/>
  <c r="G126" i="16"/>
  <c r="G128" i="16"/>
  <c r="H110" i="20"/>
  <c r="E87" i="20"/>
  <c r="E72" i="15" l="1"/>
  <c r="E86" i="15"/>
  <c r="H71" i="15"/>
  <c r="J125" i="15"/>
  <c r="G129" i="16"/>
  <c r="E129" i="16"/>
  <c r="M109" i="20"/>
  <c r="J105" i="20"/>
  <c r="O124" i="15" l="1"/>
  <c r="F151" i="15"/>
  <c r="H86" i="15"/>
  <c r="G151" i="15"/>
  <c r="G152" i="15" s="1"/>
  <c r="G153" i="15" s="1"/>
  <c r="G157" i="15" s="1"/>
  <c r="E87" i="15"/>
  <c r="H87" i="15" s="1"/>
  <c r="J137" i="15"/>
  <c r="O135" i="15" s="1"/>
  <c r="E182" i="15" s="1"/>
  <c r="C100" i="15"/>
  <c r="F100" i="15" s="1"/>
  <c r="H72" i="15"/>
  <c r="E186" i="15" l="1"/>
  <c r="E185" i="15"/>
  <c r="E187" i="15" s="1"/>
  <c r="F152" i="15"/>
  <c r="F153" i="15" s="1"/>
  <c r="F157" i="15" s="1"/>
  <c r="H151" i="15"/>
  <c r="H152" i="15" s="1"/>
  <c r="H153" i="15" s="1"/>
  <c r="H157" i="15" s="1"/>
</calcChain>
</file>

<file path=xl/sharedStrings.xml><?xml version="1.0" encoding="utf-8"?>
<sst xmlns="http://schemas.openxmlformats.org/spreadsheetml/2006/main" count="678" uniqueCount="323">
  <si>
    <t>연결</t>
    <phoneticPr fontId="4" type="noConversion"/>
  </si>
  <si>
    <t>별도</t>
    <phoneticPr fontId="4" type="noConversion"/>
  </si>
  <si>
    <t>연결조정</t>
    <phoneticPr fontId="4" type="noConversion"/>
  </si>
  <si>
    <t>(2) 별도재무제표상 회계처리</t>
    <phoneticPr fontId="3" type="noConversion"/>
  </si>
  <si>
    <t>01~03년 누적 지분 이익</t>
    <phoneticPr fontId="3" type="noConversion"/>
  </si>
  <si>
    <t>02~03년 지분거래 손익(자본)</t>
    <phoneticPr fontId="3" type="noConversion"/>
  </si>
  <si>
    <t>02~03년 지분거래 손익(당기손익)</t>
    <phoneticPr fontId="5" type="noConversion"/>
  </si>
  <si>
    <t>04년 처분이익</t>
    <phoneticPr fontId="3" type="noConversion"/>
  </si>
  <si>
    <t>계</t>
  </si>
  <si>
    <t>자본금</t>
  </si>
  <si>
    <t>당기손익</t>
    <phoneticPr fontId="4" type="noConversion"/>
  </si>
  <si>
    <t>●</t>
    <phoneticPr fontId="3" type="noConversion"/>
  </si>
  <si>
    <t>연결재무제표</t>
    <phoneticPr fontId="3" type="noConversion"/>
  </si>
  <si>
    <t>수익</t>
    <phoneticPr fontId="3" type="noConversion"/>
  </si>
  <si>
    <t>비용</t>
    <phoneticPr fontId="3" type="noConversion"/>
  </si>
  <si>
    <t>기타자산</t>
    <phoneticPr fontId="4" type="noConversion"/>
  </si>
  <si>
    <t>(단순합산 NI)</t>
    <phoneticPr fontId="3" type="noConversion"/>
  </si>
  <si>
    <t>(연결 NI)</t>
    <phoneticPr fontId="3" type="noConversion"/>
  </si>
  <si>
    <t>Points</t>
    <phoneticPr fontId="3" type="noConversion"/>
  </si>
  <si>
    <t>합계</t>
    <phoneticPr fontId="3" type="noConversion"/>
  </si>
  <si>
    <t>01년도</t>
    <phoneticPr fontId="3" type="noConversion"/>
  </si>
  <si>
    <t>취득</t>
    <phoneticPr fontId="3" type="noConversion"/>
  </si>
  <si>
    <t>영업권</t>
    <phoneticPr fontId="3" type="noConversion"/>
  </si>
  <si>
    <t>기타자산</t>
  </si>
  <si>
    <t>비용</t>
  </si>
  <si>
    <t>수익</t>
  </si>
  <si>
    <t>처분이익</t>
    <phoneticPr fontId="3" type="noConversion"/>
  </si>
  <si>
    <t>연결자본변동표</t>
    <phoneticPr fontId="3" type="noConversion"/>
  </si>
  <si>
    <t>구분</t>
    <phoneticPr fontId="3" type="noConversion"/>
  </si>
  <si>
    <t>자본금</t>
    <phoneticPr fontId="3" type="noConversion"/>
  </si>
  <si>
    <t>자본조정</t>
    <phoneticPr fontId="3" type="noConversion"/>
  </si>
  <si>
    <t>-</t>
    <phoneticPr fontId="3" type="noConversion"/>
  </si>
  <si>
    <t>지배력 취득 이후 부분 처분</t>
    <phoneticPr fontId="3" type="noConversion"/>
  </si>
  <si>
    <t>순자산과 처분금액의 차이는 자본잉여금 또는 자본조정으로 처리함</t>
    <phoneticPr fontId="3" type="noConversion"/>
  </si>
  <si>
    <t>별도FS(손익)와 연결FS(자본)상 부분처분으로 인한 손익은 각각 산출하여 비교하여야 함</t>
    <phoneticPr fontId="3" type="noConversion"/>
  </si>
  <si>
    <t>별도FS상 인식한 손익은 제거하여야 함</t>
    <phoneticPr fontId="3" type="noConversion"/>
  </si>
  <si>
    <t>02년</t>
    <phoneticPr fontId="3" type="noConversion"/>
  </si>
  <si>
    <t>03년</t>
    <phoneticPr fontId="3" type="noConversion"/>
  </si>
  <si>
    <t xml:space="preserve">   원가법하에서는 S를 완전매각하였음에도 불구하고 자본거래로 인한 자본손익을 표시하기 위하여 지속적인 연결조정이 필요함</t>
    <phoneticPr fontId="3" type="noConversion"/>
  </si>
  <si>
    <t>(단순합산NI)</t>
    <phoneticPr fontId="3" type="noConversion"/>
  </si>
  <si>
    <t>영업권</t>
    <phoneticPr fontId="3" type="noConversion"/>
  </si>
  <si>
    <t>장부금액</t>
    <phoneticPr fontId="3" type="noConversion"/>
  </si>
  <si>
    <t>02년 처분이익</t>
    <phoneticPr fontId="3" type="noConversion"/>
  </si>
  <si>
    <t>연결조정</t>
    <phoneticPr fontId="3" type="noConversion"/>
  </si>
  <si>
    <t>요약 별도재무제표</t>
    <phoneticPr fontId="3" type="noConversion"/>
  </si>
  <si>
    <t>취득금액</t>
    <phoneticPr fontId="3" type="noConversion"/>
  </si>
  <si>
    <t xml:space="preserve">P 별도FS는 모든 금액을 손익으로 인식 - 연결에서는 동 금액을 자본거래로 인식 </t>
    <phoneticPr fontId="3" type="noConversion"/>
  </si>
  <si>
    <t>S 지분 거래로 인한 자본 효과는 S지분 전량 처분시에도 P 연결 재무제표에 표시됨.</t>
    <phoneticPr fontId="3" type="noConversion"/>
  </si>
  <si>
    <t>일반기준에 의한 개별재무제표 작성을 가정시에 종속기업지분 거래에 따른 처분손익은 자본항목으로 기재됨</t>
    <phoneticPr fontId="3" type="noConversion"/>
  </si>
  <si>
    <t xml:space="preserve"> -&gt; 동 자본항목은 관련 종속기업을 처분시에도 잔존하여 남아 있음.</t>
    <phoneticPr fontId="3" type="noConversion"/>
  </si>
  <si>
    <t>취득으로 인하여 증가된 순자산증가액과 취득금액의 차이는 자본잉여금 또는 자본조정으로 처리함</t>
    <phoneticPr fontId="3" type="noConversion"/>
  </si>
  <si>
    <t>지배력 취득 이후 추가 취득</t>
    <phoneticPr fontId="3" type="noConversion"/>
  </si>
  <si>
    <t>지분 처분으로 인한 지배력 상실</t>
    <phoneticPr fontId="3" type="noConversion"/>
  </si>
  <si>
    <t>지배력 상실시 장부금액과 처분가액의 차액은 손익으로 인식함</t>
    <phoneticPr fontId="3" type="noConversion"/>
  </si>
  <si>
    <t>과거 인식된 자본잉여금 (또는 자본조정)에 대한 처리에 대하여 유의하여야 함</t>
    <phoneticPr fontId="3" type="noConversion"/>
  </si>
  <si>
    <t>영업권</t>
    <phoneticPr fontId="3" type="noConversion"/>
  </si>
  <si>
    <t>01년</t>
    <phoneticPr fontId="3" type="noConversion"/>
  </si>
  <si>
    <t>02년</t>
    <phoneticPr fontId="3" type="noConversion"/>
  </si>
  <si>
    <t>연결조정</t>
    <phoneticPr fontId="3" type="noConversion"/>
  </si>
  <si>
    <t>자본</t>
    <phoneticPr fontId="3" type="noConversion"/>
  </si>
  <si>
    <t>손익</t>
    <phoneticPr fontId="3" type="noConversion"/>
  </si>
  <si>
    <t>04년도 처분 연결회계처리</t>
    <phoneticPr fontId="3" type="noConversion"/>
  </si>
  <si>
    <t>(차변)</t>
    <phoneticPr fontId="3" type="noConversion"/>
  </si>
  <si>
    <t>(대변)</t>
    <phoneticPr fontId="3" type="noConversion"/>
  </si>
  <si>
    <t>기타자산</t>
    <phoneticPr fontId="3" type="noConversion"/>
  </si>
  <si>
    <t>현금</t>
    <phoneticPr fontId="3" type="noConversion"/>
  </si>
  <si>
    <t>비지배지분</t>
    <phoneticPr fontId="3" type="noConversion"/>
  </si>
  <si>
    <t>종속기업처분손실</t>
    <phoneticPr fontId="3" type="noConversion"/>
  </si>
  <si>
    <t>연결상 종속기업 처분은 연결재무제표상 자산과 부채 및 비지배지분을 제거하고 매각금액을 비교하여 처분손익을 인식함</t>
    <phoneticPr fontId="3" type="noConversion"/>
  </si>
  <si>
    <t>본 회계처리에는 동 종속기업의 02년에 지배력과 영향을 미치지 않는 지분 거래로 인한 자본손익은 포함되지 아니함</t>
    <phoneticPr fontId="3" type="noConversion"/>
  </si>
  <si>
    <t>즉, 02년에 인식된 자본손익은 지배기업의 연결재무제표상 지배기업 지분으로 인식된 금액이므로 지분처분과 관련이 없음</t>
    <phoneticPr fontId="3" type="noConversion"/>
  </si>
  <si>
    <t>금액</t>
    <phoneticPr fontId="3" type="noConversion"/>
  </si>
  <si>
    <t>지분율</t>
    <phoneticPr fontId="3" type="noConversion"/>
  </si>
  <si>
    <t>이익잉여금</t>
  </si>
  <si>
    <t>비지배지분</t>
  </si>
  <si>
    <t>취득금액</t>
  </si>
  <si>
    <t>주식S</t>
  </si>
  <si>
    <t>주식A</t>
  </si>
  <si>
    <t>지분율</t>
    <phoneticPr fontId="5" type="noConversion"/>
  </si>
  <si>
    <t>취득금액</t>
    <phoneticPr fontId="5" type="noConversion"/>
  </si>
  <si>
    <t>처분금액</t>
    <phoneticPr fontId="3" type="noConversion"/>
  </si>
  <si>
    <t>●</t>
    <phoneticPr fontId="5" type="noConversion"/>
  </si>
  <si>
    <t>해설</t>
    <phoneticPr fontId="5" type="noConversion"/>
  </si>
  <si>
    <t>Ⅰ</t>
    <phoneticPr fontId="5" type="noConversion"/>
  </si>
  <si>
    <t>분석</t>
    <phoneticPr fontId="5" type="noConversion"/>
  </si>
  <si>
    <t>취득금액의 구성내역</t>
    <phoneticPr fontId="5" type="noConversion"/>
  </si>
  <si>
    <t>취득</t>
    <phoneticPr fontId="5" type="noConversion"/>
  </si>
  <si>
    <t>01년</t>
    <phoneticPr fontId="5" type="noConversion"/>
  </si>
  <si>
    <t>02년</t>
    <phoneticPr fontId="5" type="noConversion"/>
  </si>
  <si>
    <t>지배기업(P)</t>
    <phoneticPr fontId="3" type="noConversion"/>
  </si>
  <si>
    <t>종속기업(S)</t>
    <phoneticPr fontId="3" type="noConversion"/>
  </si>
  <si>
    <t>당기순이익</t>
    <phoneticPr fontId="4" type="noConversion"/>
  </si>
  <si>
    <t>공정가치</t>
    <phoneticPr fontId="3" type="noConversion"/>
  </si>
  <si>
    <t>처분이익</t>
    <phoneticPr fontId="3" type="noConversion"/>
  </si>
  <si>
    <t>취득금액</t>
    <phoneticPr fontId="3" type="noConversion"/>
  </si>
  <si>
    <t>연결조정</t>
    <phoneticPr fontId="3" type="noConversion"/>
  </si>
  <si>
    <t>누적 지분 평가</t>
    <phoneticPr fontId="3" type="noConversion"/>
  </si>
  <si>
    <t>NI 지분액</t>
    <phoneticPr fontId="3" type="noConversion"/>
  </si>
  <si>
    <t>전기이월
이익잉여금</t>
    <phoneticPr fontId="3" type="noConversion"/>
  </si>
  <si>
    <t>기말
장부금액</t>
    <phoneticPr fontId="3" type="noConversion"/>
  </si>
  <si>
    <t>순자산
지분액</t>
    <phoneticPr fontId="3" type="noConversion"/>
  </si>
  <si>
    <t>기말
장부금액</t>
    <phoneticPr fontId="3" type="noConversion"/>
  </si>
  <si>
    <t>단순합산</t>
    <phoneticPr fontId="4" type="noConversion"/>
  </si>
  <si>
    <t>연결조정</t>
    <phoneticPr fontId="4" type="noConversion"/>
  </si>
  <si>
    <t>연결재무제표</t>
    <phoneticPr fontId="4" type="noConversion"/>
  </si>
  <si>
    <t>처분이익</t>
    <phoneticPr fontId="3" type="noConversion"/>
  </si>
  <si>
    <t>취득</t>
    <phoneticPr fontId="3" type="noConversion"/>
  </si>
  <si>
    <t>지배기업</t>
    <phoneticPr fontId="3" type="noConversion"/>
  </si>
  <si>
    <t>비지배지분</t>
    <phoneticPr fontId="3" type="noConversion"/>
  </si>
  <si>
    <t>순자산 지분액</t>
    <phoneticPr fontId="3" type="noConversion"/>
  </si>
  <si>
    <t>거래손익</t>
    <phoneticPr fontId="3" type="noConversion"/>
  </si>
  <si>
    <t>처분금액
(취득금액)</t>
    <phoneticPr fontId="3" type="noConversion"/>
  </si>
  <si>
    <t>04년</t>
    <phoneticPr fontId="3" type="noConversion"/>
  </si>
  <si>
    <t>취득금액
(처분금액)</t>
    <phoneticPr fontId="3" type="noConversion"/>
  </si>
  <si>
    <t>순자산 분석</t>
  </si>
  <si>
    <t>Ⅱ</t>
    <phoneticPr fontId="3" type="noConversion"/>
  </si>
  <si>
    <t>누적 지분 평가</t>
    <phoneticPr fontId="3" type="noConversion"/>
  </si>
  <si>
    <t>P사의 S사 누적 지분 평가</t>
    <phoneticPr fontId="3" type="noConversion"/>
  </si>
  <si>
    <t>NI 지분액</t>
    <phoneticPr fontId="3" type="noConversion"/>
  </si>
  <si>
    <t>전기이월
이익잉여금</t>
    <phoneticPr fontId="3" type="noConversion"/>
  </si>
  <si>
    <t>지분
취득처분</t>
    <phoneticPr fontId="3" type="noConversion"/>
  </si>
  <si>
    <t>순자산
지분액</t>
    <phoneticPr fontId="3" type="noConversion"/>
  </si>
  <si>
    <t>취득처분 조정</t>
    <phoneticPr fontId="3" type="noConversion"/>
  </si>
  <si>
    <t>02년(취득)</t>
    <phoneticPr fontId="3" type="noConversion"/>
  </si>
  <si>
    <t>03년(처분)</t>
    <phoneticPr fontId="3" type="noConversion"/>
  </si>
  <si>
    <t>04년(처분)</t>
    <phoneticPr fontId="3" type="noConversion"/>
  </si>
  <si>
    <t>Ⅲ</t>
    <phoneticPr fontId="3" type="noConversion"/>
  </si>
  <si>
    <t xml:space="preserve">[요구사항] </t>
    <phoneticPr fontId="5" type="noConversion"/>
  </si>
  <si>
    <t>자본조정</t>
  </si>
  <si>
    <t xml:space="preserve"> - 지분법을 적용하고 있다면 주식은 제거되었더라도 P 개별FS에 자본조정이 표시되어 있으므로 별도 조정이 필요 없으나, </t>
  </si>
  <si>
    <t>01년</t>
    <phoneticPr fontId="3" type="noConversion"/>
  </si>
  <si>
    <t>이익잉여금</t>
    <phoneticPr fontId="3" type="noConversion"/>
  </si>
  <si>
    <t>(차변)</t>
    <phoneticPr fontId="3" type="noConversion"/>
  </si>
  <si>
    <t>(대변)</t>
    <phoneticPr fontId="3" type="noConversion"/>
  </si>
  <si>
    <t>처분이익</t>
    <phoneticPr fontId="3" type="noConversion"/>
  </si>
  <si>
    <t>연결당기순이익</t>
    <phoneticPr fontId="3" type="noConversion"/>
  </si>
  <si>
    <t>연결당기순이익</t>
    <phoneticPr fontId="3" type="noConversion"/>
  </si>
  <si>
    <t>02년말</t>
    <phoneticPr fontId="3" type="noConversion"/>
  </si>
  <si>
    <t>03년초</t>
    <phoneticPr fontId="3" type="noConversion"/>
  </si>
  <si>
    <t>03년말</t>
    <phoneticPr fontId="3" type="noConversion"/>
  </si>
  <si>
    <t>01년말</t>
    <phoneticPr fontId="3" type="noConversion"/>
  </si>
  <si>
    <t>02년초</t>
    <phoneticPr fontId="3" type="noConversion"/>
  </si>
  <si>
    <t>연결당기순이익의 검증</t>
    <phoneticPr fontId="3" type="noConversion"/>
  </si>
  <si>
    <t>P사 별도재무제표상 이익</t>
    <phoneticPr fontId="3" type="noConversion"/>
  </si>
  <si>
    <t>S사 지분 이익</t>
    <phoneticPr fontId="3" type="noConversion"/>
  </si>
  <si>
    <t>비지배지분 이익</t>
    <phoneticPr fontId="3" type="noConversion"/>
  </si>
  <si>
    <t>주식S</t>
    <phoneticPr fontId="3" type="noConversion"/>
  </si>
  <si>
    <t>현금</t>
    <phoneticPr fontId="3" type="noConversion"/>
  </si>
  <si>
    <t>Ⅳ</t>
    <phoneticPr fontId="3" type="noConversion"/>
  </si>
  <si>
    <t xml:space="preserve">S사 비지배주주의 누적 지분  평가 </t>
    <phoneticPr fontId="3" type="noConversion"/>
  </si>
  <si>
    <t>1단계: 순자산조정</t>
    <phoneticPr fontId="5" type="noConversion"/>
  </si>
  <si>
    <t>2단계: 순이익조정</t>
    <phoneticPr fontId="5" type="noConversion"/>
  </si>
  <si>
    <t>(1) 연결재무제표</t>
    <phoneticPr fontId="3" type="noConversion"/>
  </si>
  <si>
    <t>(2) 별도재무제표</t>
    <phoneticPr fontId="3" type="noConversion"/>
  </si>
  <si>
    <t>지배기업 소유주지분</t>
    <phoneticPr fontId="5" type="noConversion"/>
  </si>
  <si>
    <t xml:space="preserve">비지배지분 </t>
    <phoneticPr fontId="5" type="noConversion"/>
  </si>
  <si>
    <t>지분율</t>
    <phoneticPr fontId="3" type="noConversion"/>
  </si>
  <si>
    <t>처분금액</t>
    <phoneticPr fontId="3" type="noConversion"/>
  </si>
  <si>
    <t>지배기업(P)</t>
    <phoneticPr fontId="3" type="noConversion"/>
  </si>
  <si>
    <t>종속기업(S)</t>
    <phoneticPr fontId="3" type="noConversion"/>
  </si>
  <si>
    <t>처분금액</t>
    <phoneticPr fontId="3" type="noConversion"/>
  </si>
  <si>
    <t>장부금액</t>
    <phoneticPr fontId="3" type="noConversion"/>
  </si>
  <si>
    <t>처분이익</t>
    <phoneticPr fontId="3" type="noConversion"/>
  </si>
  <si>
    <t>누적 지분 평가</t>
    <phoneticPr fontId="3" type="noConversion"/>
  </si>
  <si>
    <t>순자산 분석</t>
    <phoneticPr fontId="3" type="noConversion"/>
  </si>
  <si>
    <t>NI 지분액</t>
    <phoneticPr fontId="3" type="noConversion"/>
  </si>
  <si>
    <t>전기이월
이익잉여금</t>
    <phoneticPr fontId="3" type="noConversion"/>
  </si>
  <si>
    <t>기말
장부금액</t>
    <phoneticPr fontId="3" type="noConversion"/>
  </si>
  <si>
    <t>순자산
지분액</t>
    <phoneticPr fontId="3" type="noConversion"/>
  </si>
  <si>
    <t>Ⅱ</t>
    <phoneticPr fontId="3" type="noConversion"/>
  </si>
  <si>
    <t>Ⅲ</t>
    <phoneticPr fontId="3" type="noConversion"/>
  </si>
  <si>
    <t>취득금액</t>
    <phoneticPr fontId="3" type="noConversion"/>
  </si>
  <si>
    <t>순자산 지분액</t>
    <phoneticPr fontId="3" type="noConversion"/>
  </si>
  <si>
    <t>취득금액(공정가치)</t>
    <phoneticPr fontId="5" type="noConversion"/>
  </si>
  <si>
    <t>지배기업</t>
    <phoneticPr fontId="3" type="noConversion"/>
  </si>
  <si>
    <t>비지배지분</t>
    <phoneticPr fontId="3" type="noConversion"/>
  </si>
  <si>
    <t>영업권</t>
    <phoneticPr fontId="3" type="noConversion"/>
  </si>
  <si>
    <t>(1) 처분손익</t>
    <phoneticPr fontId="3" type="noConversion"/>
  </si>
  <si>
    <t>별도재무제표</t>
    <phoneticPr fontId="3" type="noConversion"/>
  </si>
  <si>
    <t>01년</t>
    <phoneticPr fontId="3" type="noConversion"/>
  </si>
  <si>
    <t>02년</t>
    <phoneticPr fontId="3" type="noConversion"/>
  </si>
  <si>
    <t>취득</t>
    <phoneticPr fontId="3" type="noConversion"/>
  </si>
  <si>
    <t>순자산 분석</t>
    <phoneticPr fontId="3" type="noConversion"/>
  </si>
  <si>
    <t>순자산 분석</t>
    <phoneticPr fontId="3" type="noConversion"/>
  </si>
  <si>
    <t>S사 비지배주주의 누적 지분 평가</t>
    <phoneticPr fontId="3" type="noConversion"/>
  </si>
  <si>
    <t>이익잉여금</t>
    <phoneticPr fontId="3" type="noConversion"/>
  </si>
  <si>
    <t>영업권</t>
    <phoneticPr fontId="5" type="noConversion"/>
  </si>
  <si>
    <t>비지배지분</t>
    <phoneticPr fontId="3" type="noConversion"/>
  </si>
  <si>
    <t>1단계: 순자산조정</t>
    <phoneticPr fontId="5" type="noConversion"/>
  </si>
  <si>
    <t>수익(처분이익)</t>
    <phoneticPr fontId="4" type="noConversion"/>
  </si>
  <si>
    <t>02년말</t>
    <phoneticPr fontId="3" type="noConversion"/>
  </si>
  <si>
    <t>S사 지분 이익</t>
    <phoneticPr fontId="3" type="noConversion"/>
  </si>
  <si>
    <t>연결당기순이익의 검증</t>
    <phoneticPr fontId="3" type="noConversion"/>
  </si>
  <si>
    <t>P사의 S사 누적 지분 평가</t>
    <phoneticPr fontId="3" type="noConversion"/>
  </si>
  <si>
    <t>① 자본손익</t>
    <phoneticPr fontId="3" type="noConversion"/>
  </si>
  <si>
    <t>② 당기손익</t>
    <phoneticPr fontId="3" type="noConversion"/>
  </si>
  <si>
    <t>합   계</t>
    <phoneticPr fontId="3" type="noConversion"/>
  </si>
  <si>
    <t>순자산 효과 분석</t>
    <phoneticPr fontId="3" type="noConversion"/>
  </si>
  <si>
    <t>지배력 획득</t>
    <phoneticPr fontId="3" type="noConversion"/>
  </si>
  <si>
    <t>추가 취득</t>
    <phoneticPr fontId="4" type="noConversion"/>
  </si>
  <si>
    <t>자본금(S)</t>
    <phoneticPr fontId="5" type="noConversion"/>
  </si>
  <si>
    <t>이익잉여금(S)</t>
    <phoneticPr fontId="5" type="noConversion"/>
  </si>
  <si>
    <t>01년</t>
    <phoneticPr fontId="3" type="noConversion"/>
  </si>
  <si>
    <t>03년</t>
    <phoneticPr fontId="3" type="noConversion"/>
  </si>
  <si>
    <t>취득</t>
    <phoneticPr fontId="3" type="noConversion"/>
  </si>
  <si>
    <t>(단순합산 NI)</t>
    <phoneticPr fontId="3" type="noConversion"/>
  </si>
  <si>
    <t>연결당기순이익</t>
    <phoneticPr fontId="3" type="noConversion"/>
  </si>
  <si>
    <t>01년말</t>
    <phoneticPr fontId="3" type="noConversion"/>
  </si>
  <si>
    <t>02년초</t>
    <phoneticPr fontId="3" type="noConversion"/>
  </si>
  <si>
    <t>02년말</t>
    <phoneticPr fontId="3" type="noConversion"/>
  </si>
  <si>
    <t>비지배지분</t>
    <phoneticPr fontId="3" type="noConversion"/>
  </si>
  <si>
    <t>P사 별도재무제표상 S사 처분 이익</t>
    <phoneticPr fontId="4" type="noConversion"/>
  </si>
  <si>
    <t>지분 이익</t>
    <phoneticPr fontId="4" type="noConversion"/>
  </si>
  <si>
    <t>자본금</t>
    <phoneticPr fontId="5" type="noConversion"/>
  </si>
  <si>
    <t>자본잉여금
/자본조정</t>
    <phoneticPr fontId="3" type="noConversion"/>
  </si>
  <si>
    <t>지분거래 손익</t>
    <phoneticPr fontId="3" type="noConversion"/>
  </si>
  <si>
    <t>이익잉여금</t>
    <phoneticPr fontId="4" type="noConversion"/>
  </si>
  <si>
    <t>현금</t>
    <phoneticPr fontId="4" type="noConversion"/>
  </si>
  <si>
    <t>(차변)</t>
    <phoneticPr fontId="4" type="noConversion"/>
  </si>
  <si>
    <t>(대변)</t>
    <phoneticPr fontId="4" type="noConversion"/>
  </si>
  <si>
    <t>03년</t>
    <phoneticPr fontId="3" type="noConversion"/>
  </si>
  <si>
    <t>04년</t>
    <phoneticPr fontId="3" type="noConversion"/>
  </si>
  <si>
    <t>이익잉여금</t>
    <phoneticPr fontId="3" type="noConversion"/>
  </si>
  <si>
    <t>단계적인 취득</t>
    <phoneticPr fontId="3" type="noConversion"/>
  </si>
  <si>
    <t>주식S(관계기업)</t>
    <phoneticPr fontId="4" type="noConversion"/>
  </si>
  <si>
    <t>(1) 02년 처분</t>
    <phoneticPr fontId="4" type="noConversion"/>
  </si>
  <si>
    <t>단계적인 처분</t>
    <phoneticPr fontId="3" type="noConversion"/>
  </si>
  <si>
    <t>수익(처분이익)</t>
    <phoneticPr fontId="3" type="noConversion"/>
  </si>
  <si>
    <t>P사 별도재무제표상 처분이익</t>
    <phoneticPr fontId="3" type="noConversion"/>
  </si>
  <si>
    <t>이익잉여금(S)</t>
    <phoneticPr fontId="5" type="noConversion"/>
  </si>
  <si>
    <t>자본조정</t>
    <phoneticPr fontId="5" type="noConversion"/>
  </si>
  <si>
    <t>처분손익</t>
    <phoneticPr fontId="3" type="noConversion"/>
  </si>
  <si>
    <t>종속기업 지분 변동</t>
    <phoneticPr fontId="3" type="noConversion"/>
  </si>
  <si>
    <t>Ⅱ</t>
    <phoneticPr fontId="5" type="noConversion"/>
  </si>
  <si>
    <t>누적 지분 평가</t>
    <phoneticPr fontId="5" type="noConversion"/>
  </si>
  <si>
    <t>취득</t>
    <phoneticPr fontId="5" type="noConversion"/>
  </si>
  <si>
    <t>단계적 처분</t>
    <phoneticPr fontId="4" type="noConversion"/>
  </si>
  <si>
    <t>주식 취득</t>
  </si>
  <si>
    <t>주식 처분</t>
  </si>
  <si>
    <t>주식 추가 취득</t>
  </si>
  <si>
    <t>S사 주식 취득</t>
  </si>
  <si>
    <t>기존 주식의 공정가치</t>
    <phoneticPr fontId="5" type="noConversion"/>
  </si>
  <si>
    <t>추가로 취득한 주식에 대한 대가</t>
    <phoneticPr fontId="5" type="noConversion"/>
  </si>
  <si>
    <t>취득</t>
    <phoneticPr fontId="3" type="noConversion"/>
  </si>
  <si>
    <t>취득과 처분에 대한 연결조정</t>
    <phoneticPr fontId="3" type="noConversion"/>
  </si>
  <si>
    <t>P사 별도재무제표상 순이익</t>
    <phoneticPr fontId="3" type="noConversion"/>
  </si>
  <si>
    <t>S사 주식 처분 이익</t>
    <phoneticPr fontId="5" type="noConversion"/>
  </si>
  <si>
    <t>회계정책</t>
    <phoneticPr fontId="3" type="noConversion"/>
  </si>
  <si>
    <t>주식의 처분</t>
    <phoneticPr fontId="3" type="noConversion"/>
  </si>
  <si>
    <t>Ⅰ</t>
    <phoneticPr fontId="3" type="noConversion"/>
  </si>
  <si>
    <t>관계기업 평가</t>
    <phoneticPr fontId="3" type="noConversion"/>
  </si>
  <si>
    <t>취득금액의 구성내역</t>
    <phoneticPr fontId="3" type="noConversion"/>
  </si>
  <si>
    <t>종속기업 평가</t>
    <phoneticPr fontId="5" type="noConversion"/>
  </si>
  <si>
    <t>기타자산(S사 자산 처분)</t>
    <phoneticPr fontId="4" type="noConversion"/>
  </si>
  <si>
    <t>영업권(S사 자산 처분)</t>
    <phoneticPr fontId="4" type="noConversion"/>
  </si>
  <si>
    <t>S사 주식 처분 이익</t>
    <phoneticPr fontId="3" type="noConversion"/>
  </si>
  <si>
    <t>지분변동
금액</t>
    <phoneticPr fontId="3" type="noConversion"/>
  </si>
  <si>
    <t>별도재무제표</t>
    <phoneticPr fontId="3" type="noConversion"/>
  </si>
  <si>
    <t>지배력 획득(02년)</t>
    <phoneticPr fontId="3" type="noConversion"/>
  </si>
  <si>
    <t>(*1) 02년 연결재무제표상 처분금액 = 90,000원(현금유입액) + 90,000원(잔여 주식의 공정가치) = 180,000원</t>
    <phoneticPr fontId="3" type="noConversion"/>
  </si>
  <si>
    <t>연결 회계처리</t>
    <phoneticPr fontId="4" type="noConversion"/>
  </si>
  <si>
    <t>처분이익(당기손익)</t>
    <phoneticPr fontId="4" type="noConversion"/>
  </si>
  <si>
    <t>지분율 변동에 따른 지분거래손익</t>
    <phoneticPr fontId="5" type="noConversion"/>
  </si>
  <si>
    <t>04년 주식 처분</t>
    <phoneticPr fontId="3" type="noConversion"/>
  </si>
  <si>
    <t>회계처리</t>
    <phoneticPr fontId="5" type="noConversion"/>
  </si>
  <si>
    <t>(1) 연결 회계처리</t>
    <phoneticPr fontId="3" type="noConversion"/>
  </si>
  <si>
    <t>기타자산(S사 자산)</t>
    <phoneticPr fontId="3" type="noConversion"/>
  </si>
  <si>
    <t>한편, 처분 후 잔여 주식의 공정가치는 다음과 같음.</t>
    <phoneticPr fontId="3" type="noConversion"/>
  </si>
  <si>
    <t xml:space="preserve">02년초 처분 후 30%의 가치 </t>
    <phoneticPr fontId="3" type="noConversion"/>
  </si>
  <si>
    <t>03년초 처분 후 10%의 가치</t>
    <phoneticPr fontId="3" type="noConversion"/>
  </si>
  <si>
    <t>관계기업 주식 평가</t>
    <phoneticPr fontId="5" type="noConversion"/>
  </si>
  <si>
    <t>취득금액의 구성내역(01년)</t>
    <phoneticPr fontId="5" type="noConversion"/>
  </si>
  <si>
    <t>(*1) 별도재무제표상 취득금액 = 4,500원 + 9,000원 = 13,500원(지급대가의 합계)</t>
    <phoneticPr fontId="5" type="noConversion"/>
  </si>
  <si>
    <t>(*2) 연결조정 = 1,500원(01년 지분법 평가) + 3,000원(02년 공정가치 평가로 인한 처분이익)</t>
    <phoneticPr fontId="5" type="noConversion"/>
  </si>
  <si>
    <t>(*2) 02년 연결재무제표상 장부금액 = 누적 지분 평가 01년 기말장부금액(종속기업 주식)</t>
    <phoneticPr fontId="3" type="noConversion"/>
  </si>
  <si>
    <t>(*) 60%의 S사 주식 중 30%를 처분하여 관계기업 주식으로 재분류한  이후의 지분법 평가</t>
    <phoneticPr fontId="3" type="noConversion"/>
  </si>
  <si>
    <t>종속기업 주식 처분</t>
    <phoneticPr fontId="3" type="noConversion"/>
  </si>
  <si>
    <t xml:space="preserve">비지배지분 </t>
    <phoneticPr fontId="5" type="noConversion"/>
  </si>
  <si>
    <t>비지배지분(S사 관련)</t>
    <phoneticPr fontId="4" type="noConversion"/>
  </si>
  <si>
    <t>지배력에 영향을 미치지 않는 주식 거래</t>
    <phoneticPr fontId="3" type="noConversion"/>
  </si>
  <si>
    <t>P사는 S사 주식을 01년초 다음과 같이 취득함.</t>
    <phoneticPr fontId="5" type="noConversion"/>
  </si>
  <si>
    <t>유의적인 영향력 취득일 현재 S사의 자산ㆍ부채 장부금액과 공정가치는 모두 일치함.</t>
    <phoneticPr fontId="3" type="noConversion"/>
  </si>
  <si>
    <t>P사는 S사 주식을 02년초 다음과 같이 취득함.</t>
    <phoneticPr fontId="5" type="noConversion"/>
  </si>
  <si>
    <t>지배력 획득일 현재 S사의 자산ㆍ부채 장부금액과 공정가치는 모두 일치함.</t>
    <phoneticPr fontId="3" type="noConversion"/>
  </si>
  <si>
    <t>한편, 비지배지분은 식별 가능한 순자산 공정가치에 비례하여 인식함.</t>
    <phoneticPr fontId="3" type="noConversion"/>
  </si>
  <si>
    <t>02년의 연결재무제표를 작성하시오.</t>
    <phoneticPr fontId="3" type="noConversion"/>
  </si>
  <si>
    <t>03년 주식 처분 시 연결재무제표에 미치는 영향에 대하여 논하시오(단, P사는 S사 이외의 종속법인을 보유하고 있음을 가정).</t>
    <phoneticPr fontId="5" type="noConversion"/>
  </si>
  <si>
    <t>(*) 연결재무제표상 장부금액은 01년의 지분법 평가를 반영한 금액임</t>
    <phoneticPr fontId="5" type="noConversion"/>
  </si>
  <si>
    <t>P사는 S사 주식을 01년초 다음과 같이 취득함.</t>
    <phoneticPr fontId="3" type="noConversion"/>
  </si>
  <si>
    <t>비지배지분은 식별 가능한 순자산 공정가치에 비례하여 인식함.</t>
    <phoneticPr fontId="3" type="noConversion"/>
  </si>
  <si>
    <t>한편, 지배력 획득일 현재 S사의 자산ㆍ부채 장부금액과 공정가치는 일치함.</t>
    <phoneticPr fontId="3" type="noConversion"/>
  </si>
  <si>
    <t>P사는 02년초와 03년초 S사 주식을 다음과 같이 매각함(단, 각 계약은 독립적임).</t>
    <phoneticPr fontId="3" type="noConversion"/>
  </si>
  <si>
    <t>P사의 지배력 획득일과 01년 및 02년의 연결재무제표를 작성하시오.</t>
    <phoneticPr fontId="3" type="noConversion"/>
  </si>
  <si>
    <t>03년 P사의 S사 주식 처분이 연결재무제표에 미치는 영향에 대하여 논하시오(단, P사는 S사 이외에도 종속기업이 있음을 가정함).</t>
    <phoneticPr fontId="3" type="noConversion"/>
  </si>
  <si>
    <t>기말장부금액</t>
    <phoneticPr fontId="3" type="noConversion"/>
  </si>
  <si>
    <t>P사는 S사 주식을 02년초 다음과 같이 추가 취득함.</t>
    <phoneticPr fontId="5" type="noConversion"/>
  </si>
  <si>
    <t>P사는 03년초와 04년초 S사 주식을 다음과 같이 매각함(단, 각 계약은 독립적임).</t>
    <phoneticPr fontId="5" type="noConversion"/>
  </si>
  <si>
    <t>지배력 획득일과 01년, 02년 및 03년의 연결재무제표를 작성하시오.</t>
    <phoneticPr fontId="3" type="noConversion"/>
  </si>
  <si>
    <t>04년초 S사 주식 전량 매각이 연결재무제표에 미치는 영향에 대하여 논하시오(단, P사는 S사 이외에 종속기업이 있다고 가정함).</t>
    <phoneticPr fontId="5" type="noConversion"/>
  </si>
  <si>
    <t>주식
취득처분</t>
    <phoneticPr fontId="3" type="noConversion"/>
  </si>
  <si>
    <t>(*1) 변동후 취득금액 = 전기 이월 금액 + 기중 취득처분 금액</t>
    <phoneticPr fontId="3" type="noConversion"/>
  </si>
  <si>
    <t>(*2) 03년 자본조정 = (-)2,000원(02년) + 900원(03년) = (-)1,100원</t>
    <phoneticPr fontId="5" type="noConversion"/>
  </si>
  <si>
    <t>S사 
순자산</t>
    <phoneticPr fontId="5" type="noConversion"/>
  </si>
  <si>
    <t>지분 변동 전</t>
    <phoneticPr fontId="3" type="noConversion"/>
  </si>
  <si>
    <t>지분 변동 후</t>
    <phoneticPr fontId="3" type="noConversion"/>
  </si>
  <si>
    <t>지분율</t>
    <phoneticPr fontId="3" type="noConversion"/>
  </si>
  <si>
    <t>지분액</t>
    <phoneticPr fontId="3" type="noConversion"/>
  </si>
  <si>
    <t>지분율</t>
    <phoneticPr fontId="5" type="noConversion"/>
  </si>
  <si>
    <t>장부금액</t>
    <phoneticPr fontId="5" type="noConversion"/>
  </si>
  <si>
    <t>지분 변동 전</t>
    <phoneticPr fontId="5" type="noConversion"/>
  </si>
  <si>
    <t>취득/처분</t>
    <phoneticPr fontId="5" type="noConversion"/>
  </si>
  <si>
    <t>지분 변동 후</t>
    <phoneticPr fontId="5" type="noConversion"/>
  </si>
  <si>
    <t>거래손익</t>
    <phoneticPr fontId="3" type="noConversion"/>
  </si>
  <si>
    <t>처분금액</t>
    <phoneticPr fontId="5" type="noConversion"/>
  </si>
  <si>
    <t>별도재무제표상 종속기업 주식은 원가법 주식에 준하여 회계처리함.</t>
    <phoneticPr fontId="3" type="noConversion"/>
  </si>
  <si>
    <t>(*) 지분거래손익(자본조정) (-)1,100원은 지배력 상실 이후에도 제거되지 않고 연결재무제표에 표시됨.</t>
    <phoneticPr fontId="5" type="noConversion"/>
  </si>
  <si>
    <t>지분액
합계</t>
    <phoneticPr fontId="3" type="noConversion"/>
  </si>
  <si>
    <t>연결조정</t>
    <phoneticPr fontId="3" type="noConversion"/>
  </si>
  <si>
    <t>연결재무제표상 취득금액</t>
    <phoneticPr fontId="5" type="noConversion"/>
  </si>
  <si>
    <t>지배력 획득</t>
    <phoneticPr fontId="5" type="noConversion"/>
  </si>
  <si>
    <t>(*) 02년초 이익잉여금 = 38,000원(P사 별도재무제표) + 1,500원(01년  지분법이익) = 39,500원</t>
    <phoneticPr fontId="5" type="noConversion"/>
  </si>
  <si>
    <t>01년</t>
    <phoneticPr fontId="5" type="noConversion"/>
  </si>
  <si>
    <t>(*3) 별도재무제표상 장부금액은 원가로 계상된 장부금액을 처분된 지분율에 안분하여 산정함.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</si>
</sst>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1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sz val="8"/>
      <name val="맑은 고딕"/>
      <family val="3"/>
      <charset val="129"/>
    </font>
    <font>
      <b/>
      <u/>
      <sz val="12"/>
      <color indexed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indexed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vertAlign val="superscript"/>
      <sz val="10"/>
      <name val="맑은 고딕"/>
      <family val="3"/>
      <charset val="129"/>
      <scheme val="minor"/>
    </font>
    <font>
      <u/>
      <sz val="10"/>
      <color indexed="8"/>
      <name val="맑은 고딕"/>
      <family val="3"/>
      <charset val="129"/>
      <scheme val="minor"/>
    </font>
    <font>
      <b/>
      <u/>
      <sz val="10"/>
      <color indexed="8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176" fontId="6" fillId="2" borderId="0" xfId="0" applyNumberFormat="1" applyFont="1" applyFill="1" applyAlignment="1">
      <alignment horizontal="left" vertical="center"/>
    </xf>
    <xf numFmtId="176" fontId="7" fillId="2" borderId="0" xfId="0" applyNumberFormat="1" applyFont="1" applyFill="1">
      <alignment vertical="center"/>
    </xf>
    <xf numFmtId="176" fontId="8" fillId="2" borderId="0" xfId="0" applyNumberFormat="1" applyFont="1" applyFill="1">
      <alignment vertical="center"/>
    </xf>
    <xf numFmtId="176" fontId="9" fillId="2" borderId="0" xfId="5" applyNumberFormat="1" applyFont="1" applyFill="1">
      <alignment vertical="center"/>
    </xf>
    <xf numFmtId="176" fontId="10" fillId="2" borderId="0" xfId="1" applyNumberFormat="1" applyFont="1" applyFill="1" applyAlignment="1">
      <alignment horizontal="center" vertical="center"/>
    </xf>
    <xf numFmtId="176" fontId="10" fillId="2" borderId="0" xfId="1" applyNumberFormat="1" applyFont="1" applyFill="1">
      <alignment vertical="center"/>
    </xf>
    <xf numFmtId="176" fontId="7" fillId="2" borderId="0" xfId="2" applyNumberFormat="1" applyFont="1" applyFill="1">
      <alignment vertical="center"/>
    </xf>
    <xf numFmtId="176" fontId="7" fillId="2" borderId="0" xfId="5" applyNumberFormat="1" applyFont="1" applyFill="1">
      <alignment vertical="center"/>
    </xf>
    <xf numFmtId="176" fontId="7" fillId="2" borderId="0" xfId="2" applyNumberFormat="1" applyFont="1" applyFill="1" applyAlignment="1">
      <alignment horizontal="center" vertical="center"/>
    </xf>
    <xf numFmtId="9" fontId="7" fillId="2" borderId="0" xfId="4" applyFont="1" applyFill="1">
      <alignment vertical="center"/>
    </xf>
    <xf numFmtId="176" fontId="7" fillId="2" borderId="0" xfId="2" applyNumberFormat="1" applyFont="1" applyFill="1" applyAlignment="1">
      <alignment horizontal="right" vertical="center"/>
    </xf>
    <xf numFmtId="41" fontId="7" fillId="2" borderId="0" xfId="5" applyFont="1" applyFill="1">
      <alignment vertical="center"/>
    </xf>
    <xf numFmtId="176" fontId="10" fillId="2" borderId="0" xfId="3" applyNumberFormat="1" applyFont="1" applyFill="1">
      <alignment vertical="center"/>
    </xf>
    <xf numFmtId="176" fontId="7" fillId="2" borderId="0" xfId="2" applyNumberFormat="1" applyFont="1" applyFill="1" applyAlignment="1">
      <alignment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10" fillId="2" borderId="0" xfId="5" applyNumberFormat="1" applyFont="1" applyFill="1">
      <alignment vertical="center"/>
    </xf>
    <xf numFmtId="41" fontId="10" fillId="2" borderId="0" xfId="5" applyFont="1" applyFill="1">
      <alignment vertical="center"/>
    </xf>
    <xf numFmtId="176" fontId="10" fillId="2" borderId="1" xfId="1" applyNumberFormat="1" applyFont="1" applyFill="1" applyBorder="1">
      <alignment vertical="center"/>
    </xf>
    <xf numFmtId="176" fontId="7" fillId="2" borderId="0" xfId="0" applyNumberFormat="1" applyFont="1" applyFill="1" applyAlignment="1">
      <alignment horizontal="center" vertical="center"/>
    </xf>
    <xf numFmtId="176" fontId="7" fillId="2" borderId="1" xfId="0" applyNumberFormat="1" applyFont="1" applyFill="1" applyBorder="1">
      <alignment vertical="center"/>
    </xf>
    <xf numFmtId="176" fontId="10" fillId="2" borderId="0" xfId="1" applyNumberFormat="1" applyFont="1" applyFill="1" applyBorder="1">
      <alignment vertical="center"/>
    </xf>
    <xf numFmtId="176" fontId="7" fillId="2" borderId="0" xfId="0" applyNumberFormat="1" applyFont="1" applyFill="1" applyBorder="1">
      <alignment vertical="center"/>
    </xf>
    <xf numFmtId="176" fontId="7" fillId="2" borderId="0" xfId="5" applyNumberFormat="1" applyFont="1" applyFill="1" applyAlignment="1">
      <alignment horizontal="right" vertical="center"/>
    </xf>
    <xf numFmtId="41" fontId="7" fillId="2" borderId="0" xfId="5" applyFont="1" applyFill="1" applyBorder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>
      <alignment vertical="center"/>
    </xf>
    <xf numFmtId="176" fontId="7" fillId="2" borderId="3" xfId="0" applyNumberFormat="1" applyFont="1" applyFill="1" applyBorder="1" applyAlignment="1">
      <alignment horizontal="right" vertical="center"/>
    </xf>
    <xf numFmtId="41" fontId="7" fillId="2" borderId="3" xfId="5" applyFont="1" applyFill="1" applyBorder="1" applyAlignment="1">
      <alignment horizontal="right" vertical="center"/>
    </xf>
    <xf numFmtId="41" fontId="7" fillId="2" borderId="3" xfId="5" applyFont="1" applyFill="1" applyBorder="1">
      <alignment vertical="center"/>
    </xf>
    <xf numFmtId="176" fontId="7" fillId="6" borderId="0" xfId="0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right" vertical="center"/>
    </xf>
    <xf numFmtId="176" fontId="7" fillId="2" borderId="4" xfId="0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vertical="center"/>
    </xf>
    <xf numFmtId="41" fontId="7" fillId="2" borderId="3" xfId="5" applyFont="1" applyFill="1" applyBorder="1" applyAlignme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left" vertical="center" indent="2"/>
    </xf>
    <xf numFmtId="176" fontId="10" fillId="2" borderId="2" xfId="1" applyNumberFormat="1" applyFont="1" applyFill="1" applyBorder="1">
      <alignment vertical="center"/>
    </xf>
    <xf numFmtId="176" fontId="12" fillId="4" borderId="0" xfId="0" applyNumberFormat="1" applyFont="1" applyFill="1">
      <alignment vertical="center"/>
    </xf>
    <xf numFmtId="176" fontId="7" fillId="4" borderId="2" xfId="0" applyNumberFormat="1" applyFont="1" applyFill="1" applyBorder="1">
      <alignment vertical="center"/>
    </xf>
    <xf numFmtId="176" fontId="7" fillId="4" borderId="0" xfId="0" applyNumberFormat="1" applyFont="1" applyFill="1">
      <alignment vertical="center"/>
    </xf>
    <xf numFmtId="41" fontId="10" fillId="2" borderId="2" xfId="5" applyFont="1" applyFill="1" applyBorder="1">
      <alignment vertical="center"/>
    </xf>
    <xf numFmtId="176" fontId="12" fillId="3" borderId="0" xfId="0" applyNumberFormat="1" applyFont="1" applyFill="1">
      <alignment vertical="center"/>
    </xf>
    <xf numFmtId="176" fontId="7" fillId="3" borderId="2" xfId="0" applyNumberFormat="1" applyFont="1" applyFill="1" applyBorder="1">
      <alignment vertical="center"/>
    </xf>
    <xf numFmtId="176" fontId="7" fillId="3" borderId="0" xfId="0" applyNumberFormat="1" applyFont="1" applyFill="1">
      <alignment vertical="center"/>
    </xf>
    <xf numFmtId="176" fontId="7" fillId="2" borderId="0" xfId="0" applyNumberFormat="1" applyFont="1" applyFill="1" applyBorder="1" applyAlignment="1">
      <alignment vertical="center"/>
    </xf>
    <xf numFmtId="41" fontId="7" fillId="2" borderId="0" xfId="5" applyFont="1" applyFill="1" applyBorder="1" applyAlignment="1">
      <alignment vertical="center"/>
    </xf>
    <xf numFmtId="176" fontId="12" fillId="2" borderId="0" xfId="0" applyNumberFormat="1" applyFont="1" applyFill="1">
      <alignment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3" borderId="0" xfId="0" applyNumberFormat="1" applyFont="1" applyFill="1" applyBorder="1">
      <alignment vertical="center"/>
    </xf>
    <xf numFmtId="41" fontId="7" fillId="3" borderId="0" xfId="5" applyFont="1" applyFill="1">
      <alignment vertical="center"/>
    </xf>
    <xf numFmtId="41" fontId="7" fillId="5" borderId="1" xfId="5" applyFont="1" applyFill="1" applyBorder="1">
      <alignment vertical="center"/>
    </xf>
    <xf numFmtId="176" fontId="7" fillId="5" borderId="1" xfId="0" applyNumberFormat="1" applyFont="1" applyFill="1" applyBorder="1">
      <alignment vertical="center"/>
    </xf>
    <xf numFmtId="176" fontId="13" fillId="2" borderId="0" xfId="0" applyNumberFormat="1" applyFont="1" applyFill="1" applyAlignment="1">
      <alignment horizontal="left" vertical="center"/>
    </xf>
    <xf numFmtId="9" fontId="7" fillId="2" borderId="0" xfId="3" applyFont="1" applyFill="1">
      <alignment vertical="center"/>
    </xf>
    <xf numFmtId="176" fontId="7" fillId="2" borderId="0" xfId="1" applyNumberFormat="1" applyFont="1" applyFill="1">
      <alignment vertical="center"/>
    </xf>
    <xf numFmtId="176" fontId="7" fillId="2" borderId="3" xfId="1" applyNumberFormat="1" applyFont="1" applyFill="1" applyBorder="1" applyAlignment="1">
      <alignment horizontal="center" vertical="center"/>
    </xf>
    <xf numFmtId="176" fontId="7" fillId="2" borderId="3" xfId="2" applyNumberFormat="1" applyFont="1" applyFill="1" applyBorder="1" applyAlignment="1">
      <alignment horizontal="center" vertical="center"/>
    </xf>
    <xf numFmtId="9" fontId="7" fillId="2" borderId="3" xfId="3" applyFont="1" applyFill="1" applyBorder="1">
      <alignment vertical="center"/>
    </xf>
    <xf numFmtId="176" fontId="7" fillId="2" borderId="3" xfId="1" applyNumberFormat="1" applyFont="1" applyFill="1" applyBorder="1">
      <alignment vertical="center"/>
    </xf>
    <xf numFmtId="176" fontId="10" fillId="2" borderId="0" xfId="3" applyNumberFormat="1" applyFont="1" applyFill="1" applyBorder="1">
      <alignment vertical="center"/>
    </xf>
    <xf numFmtId="176" fontId="7" fillId="2" borderId="0" xfId="2" applyNumberFormat="1" applyFont="1" applyFill="1" applyBorder="1">
      <alignment vertical="center"/>
    </xf>
    <xf numFmtId="176" fontId="7" fillId="6" borderId="0" xfId="2" applyNumberFormat="1" applyFont="1" applyFill="1">
      <alignment vertical="center"/>
    </xf>
    <xf numFmtId="176" fontId="10" fillId="6" borderId="0" xfId="3" applyNumberFormat="1" applyFont="1" applyFill="1">
      <alignment vertical="center"/>
    </xf>
    <xf numFmtId="176" fontId="7" fillId="6" borderId="0" xfId="0" applyNumberFormat="1" applyFont="1" applyFill="1">
      <alignment vertical="center"/>
    </xf>
    <xf numFmtId="176" fontId="7" fillId="6" borderId="0" xfId="5" applyNumberFormat="1" applyFont="1" applyFill="1">
      <alignment vertical="center"/>
    </xf>
    <xf numFmtId="176" fontId="7" fillId="2" borderId="0" xfId="0" applyNumberFormat="1" applyFont="1" applyFill="1" applyBorder="1" applyAlignment="1">
      <alignment vertical="center" wrapText="1"/>
    </xf>
    <xf numFmtId="176" fontId="7" fillId="2" borderId="0" xfId="5" applyNumberFormat="1" applyFont="1" applyFill="1" applyBorder="1" applyAlignment="1">
      <alignment horizontal="center" vertical="center"/>
    </xf>
    <xf numFmtId="41" fontId="10" fillId="2" borderId="0" xfId="5" applyFont="1" applyFill="1" applyBorder="1">
      <alignment vertical="center"/>
    </xf>
    <xf numFmtId="176" fontId="7" fillId="2" borderId="0" xfId="2" applyNumberFormat="1" applyFont="1" applyFill="1" applyBorder="1" applyAlignment="1">
      <alignment horizontal="center" vertical="center"/>
    </xf>
    <xf numFmtId="176" fontId="7" fillId="2" borderId="0" xfId="5" applyNumberFormat="1" applyFont="1" applyFill="1" applyAlignment="1">
      <alignment horizontal="left" vertical="center"/>
    </xf>
    <xf numFmtId="176" fontId="10" fillId="2" borderId="1" xfId="1" applyNumberFormat="1" applyFont="1" applyFill="1" applyBorder="1" applyAlignment="1">
      <alignment horizontal="center" vertical="center"/>
    </xf>
    <xf numFmtId="176" fontId="7" fillId="2" borderId="0" xfId="1" applyNumberFormat="1" applyFont="1" applyFill="1" applyBorder="1">
      <alignment vertical="center"/>
    </xf>
    <xf numFmtId="176" fontId="10" fillId="2" borderId="3" xfId="1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left" vertical="center"/>
    </xf>
    <xf numFmtId="176" fontId="7" fillId="6" borderId="3" xfId="0" applyNumberFormat="1" applyFont="1" applyFill="1" applyBorder="1">
      <alignment vertical="center"/>
    </xf>
    <xf numFmtId="41" fontId="10" fillId="6" borderId="3" xfId="5" applyFont="1" applyFill="1" applyBorder="1">
      <alignment vertical="center"/>
    </xf>
    <xf numFmtId="176" fontId="10" fillId="2" borderId="3" xfId="1" applyNumberFormat="1" applyFont="1" applyFill="1" applyBorder="1">
      <alignment vertical="center"/>
    </xf>
    <xf numFmtId="176" fontId="7" fillId="2" borderId="0" xfId="0" applyNumberFormat="1" applyFont="1" applyFill="1" applyBorder="1" applyAlignment="1">
      <alignment horizontal="left" vertical="center"/>
    </xf>
    <xf numFmtId="41" fontId="7" fillId="2" borderId="0" xfId="5" applyFont="1" applyFill="1" applyBorder="1" applyAlignment="1">
      <alignment horizontal="right" vertical="center"/>
    </xf>
    <xf numFmtId="41" fontId="7" fillId="2" borderId="3" xfId="5" applyFont="1" applyFill="1" applyBorder="1" applyAlignment="1">
      <alignment horizontal="center" vertical="center"/>
    </xf>
    <xf numFmtId="176" fontId="10" fillId="2" borderId="0" xfId="5" applyNumberFormat="1" applyFont="1" applyFill="1" applyBorder="1">
      <alignment vertical="center"/>
    </xf>
    <xf numFmtId="176" fontId="7" fillId="2" borderId="3" xfId="5" applyNumberFormat="1" applyFont="1" applyFill="1" applyBorder="1">
      <alignment vertical="center"/>
    </xf>
    <xf numFmtId="176" fontId="7" fillId="6" borderId="2" xfId="0" applyNumberFormat="1" applyFont="1" applyFill="1" applyBorder="1">
      <alignment vertical="center"/>
    </xf>
    <xf numFmtId="41" fontId="7" fillId="3" borderId="0" xfId="5" applyFont="1" applyFill="1" applyBorder="1">
      <alignment vertical="center"/>
    </xf>
    <xf numFmtId="176" fontId="14" fillId="3" borderId="0" xfId="0" applyNumberFormat="1" applyFont="1" applyFill="1" applyBorder="1">
      <alignment vertical="center"/>
    </xf>
    <xf numFmtId="176" fontId="10" fillId="2" borderId="1" xfId="3" applyNumberFormat="1" applyFont="1" applyFill="1" applyBorder="1" applyAlignment="1">
      <alignment horizontal="center" vertical="center"/>
    </xf>
    <xf numFmtId="9" fontId="7" fillId="2" borderId="3" xfId="4" applyFont="1" applyFill="1" applyBorder="1">
      <alignment vertical="center"/>
    </xf>
    <xf numFmtId="9" fontId="10" fillId="2" borderId="3" xfId="4" applyFont="1" applyFill="1" applyBorder="1">
      <alignment vertical="center"/>
    </xf>
    <xf numFmtId="176" fontId="7" fillId="2" borderId="0" xfId="5" applyNumberFormat="1" applyFont="1" applyFill="1" applyBorder="1">
      <alignment vertical="center"/>
    </xf>
    <xf numFmtId="176" fontId="7" fillId="2" borderId="5" xfId="0" applyNumberFormat="1" applyFont="1" applyFill="1" applyBorder="1">
      <alignment vertical="center"/>
    </xf>
    <xf numFmtId="176" fontId="10" fillId="2" borderId="3" xfId="5" applyNumberFormat="1" applyFont="1" applyFill="1" applyBorder="1">
      <alignment vertical="center"/>
    </xf>
    <xf numFmtId="41" fontId="10" fillId="2" borderId="3" xfId="5" applyFont="1" applyFill="1" applyBorder="1">
      <alignment vertical="center"/>
    </xf>
    <xf numFmtId="176" fontId="14" fillId="4" borderId="0" xfId="0" applyNumberFormat="1" applyFont="1" applyFill="1">
      <alignment vertical="center"/>
    </xf>
    <xf numFmtId="176" fontId="7" fillId="2" borderId="2" xfId="0" applyNumberFormat="1" applyFont="1" applyFill="1" applyBorder="1">
      <alignment vertical="center"/>
    </xf>
    <xf numFmtId="176" fontId="9" fillId="2" borderId="0" xfId="0" applyNumberFormat="1" applyFont="1" applyFill="1">
      <alignment vertical="center"/>
    </xf>
    <xf numFmtId="176" fontId="7" fillId="2" borderId="1" xfId="5" applyNumberFormat="1" applyFont="1" applyFill="1" applyBorder="1" applyAlignment="1">
      <alignment horizontal="center" vertical="center"/>
    </xf>
    <xf numFmtId="176" fontId="7" fillId="2" borderId="0" xfId="2" applyNumberFormat="1" applyFont="1" applyFill="1" applyAlignment="1">
      <alignment horizontal="center" vertical="center"/>
    </xf>
    <xf numFmtId="176" fontId="7" fillId="2" borderId="3" xfId="0" applyNumberFormat="1" applyFont="1" applyFill="1" applyBorder="1" applyAlignment="1">
      <alignment horizontal="left" vertical="center"/>
    </xf>
    <xf numFmtId="176" fontId="7" fillId="2" borderId="6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176" fontId="7" fillId="2" borderId="0" xfId="2" applyNumberFormat="1" applyFont="1" applyFill="1" applyBorder="1" applyAlignment="1">
      <alignment horizontal="center" vertical="center"/>
    </xf>
    <xf numFmtId="41" fontId="7" fillId="2" borderId="3" xfId="5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10" fillId="2" borderId="7" xfId="1" applyNumberFormat="1" applyFont="1" applyFill="1" applyBorder="1" applyAlignment="1">
      <alignment horizontal="center" vertical="center" wrapText="1"/>
    </xf>
    <xf numFmtId="176" fontId="10" fillId="2" borderId="5" xfId="1" applyNumberFormat="1" applyFont="1" applyFill="1" applyBorder="1" applyAlignment="1">
      <alignment horizontal="center" vertical="center"/>
    </xf>
    <xf numFmtId="176" fontId="10" fillId="2" borderId="7" xfId="1" applyNumberFormat="1" applyFont="1" applyFill="1" applyBorder="1" applyAlignment="1">
      <alignment horizontal="center" vertical="center"/>
    </xf>
    <xf numFmtId="176" fontId="7" fillId="2" borderId="6" xfId="0" applyNumberFormat="1" applyFont="1" applyFill="1" applyBorder="1" applyAlignment="1">
      <alignment horizontal="left" vertical="center"/>
    </xf>
    <xf numFmtId="176" fontId="7" fillId="2" borderId="8" xfId="0" applyNumberFormat="1" applyFont="1" applyFill="1" applyBorder="1" applyAlignment="1">
      <alignment horizontal="left" vertical="center"/>
    </xf>
    <xf numFmtId="176" fontId="7" fillId="2" borderId="4" xfId="0" applyNumberFormat="1" applyFont="1" applyFill="1" applyBorder="1" applyAlignment="1">
      <alignment horizontal="center" vertical="center"/>
    </xf>
    <xf numFmtId="176" fontId="10" fillId="2" borderId="3" xfId="1" applyNumberFormat="1" applyFont="1" applyFill="1" applyBorder="1" applyAlignment="1">
      <alignment horizontal="center" vertical="center" wrapText="1"/>
    </xf>
    <xf numFmtId="176" fontId="10" fillId="2" borderId="6" xfId="1" applyNumberFormat="1" applyFont="1" applyFill="1" applyBorder="1" applyAlignment="1">
      <alignment horizontal="center" vertical="center"/>
    </xf>
    <xf numFmtId="176" fontId="10" fillId="2" borderId="8" xfId="1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7" fillId="2" borderId="3" xfId="1" applyNumberFormat="1" applyFont="1" applyFill="1" applyBorder="1" applyAlignment="1">
      <alignment horizontal="center" vertical="center"/>
    </xf>
  </cellXfs>
  <cellStyles count="6">
    <cellStyle name="Comma [0] 2" xfId="1"/>
    <cellStyle name="Normal 2" xfId="2"/>
    <cellStyle name="Percent 2" xfId="3"/>
    <cellStyle name="백분율" xfId="4" builtinId="5"/>
    <cellStyle name="쉼표 [0]" xfId="5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Q130"/>
  <sheetViews>
    <sheetView tabSelected="1" view="pageBreakPreview" zoomScale="89" zoomScaleSheetLayoutView="89" workbookViewId="0">
      <selection activeCell="E120" sqref="E120"/>
    </sheetView>
  </sheetViews>
  <sheetFormatPr defaultRowHeight="13.5" x14ac:dyDescent="0.15"/>
  <cols>
    <col min="1" max="1" width="4.109375" style="19" customWidth="1"/>
    <col min="2" max="2" width="10.33203125" style="2" customWidth="1"/>
    <col min="3" max="3" width="8.21875" style="2" customWidth="1"/>
    <col min="4" max="4" width="8.33203125" style="2" customWidth="1"/>
    <col min="5" max="8" width="8.88671875" style="2"/>
    <col min="9" max="9" width="9.6640625" style="2" customWidth="1"/>
    <col min="10" max="16384" width="8.88671875" style="2"/>
  </cols>
  <sheetData>
    <row r="1" spans="1:17" ht="17.25" x14ac:dyDescent="0.15">
      <c r="A1" s="1" t="s">
        <v>223</v>
      </c>
      <c r="P1" s="3" t="s">
        <v>313</v>
      </c>
      <c r="Q1" s="4">
        <v>40000</v>
      </c>
    </row>
    <row r="4" spans="1:17" x14ac:dyDescent="0.15">
      <c r="A4" s="5">
        <v>1</v>
      </c>
      <c r="B4" s="6" t="s">
        <v>237</v>
      </c>
      <c r="C4" s="7"/>
      <c r="D4" s="7"/>
      <c r="E4" s="7"/>
      <c r="F4" s="7"/>
      <c r="G4" s="7"/>
      <c r="H4" s="7"/>
      <c r="I4" s="7"/>
    </row>
    <row r="5" spans="1:17" x14ac:dyDescent="0.15">
      <c r="A5" s="2"/>
      <c r="B5" s="8" t="s">
        <v>280</v>
      </c>
      <c r="C5" s="7"/>
      <c r="D5" s="7"/>
      <c r="E5" s="7"/>
      <c r="F5" s="7"/>
      <c r="G5" s="7"/>
      <c r="H5" s="7"/>
      <c r="I5" s="7"/>
    </row>
    <row r="6" spans="1:17" x14ac:dyDescent="0.15">
      <c r="A6" s="9"/>
      <c r="B6" s="8" t="s">
        <v>78</v>
      </c>
      <c r="C6" s="7"/>
      <c r="D6" s="10">
        <v>0.3</v>
      </c>
      <c r="F6" s="7"/>
      <c r="G6" s="7"/>
      <c r="H6" s="7"/>
      <c r="I6" s="7"/>
    </row>
    <row r="7" spans="1:17" x14ac:dyDescent="0.15">
      <c r="A7" s="9"/>
      <c r="B7" s="8" t="s">
        <v>79</v>
      </c>
      <c r="D7" s="8">
        <f>G26*D6</f>
        <v>4500</v>
      </c>
      <c r="E7" s="7"/>
      <c r="F7" s="7"/>
      <c r="G7" s="7"/>
      <c r="H7" s="7"/>
      <c r="I7" s="7"/>
    </row>
    <row r="8" spans="1:17" x14ac:dyDescent="0.15">
      <c r="A8" s="9"/>
      <c r="B8" s="8" t="s">
        <v>281</v>
      </c>
      <c r="C8" s="8"/>
      <c r="F8" s="7"/>
      <c r="G8" s="7"/>
      <c r="H8" s="7"/>
      <c r="I8" s="7"/>
    </row>
    <row r="9" spans="1:17" x14ac:dyDescent="0.15">
      <c r="A9" s="9"/>
      <c r="B9" s="8"/>
      <c r="C9" s="8"/>
      <c r="F9" s="7"/>
      <c r="G9" s="7"/>
      <c r="H9" s="7"/>
      <c r="I9" s="7"/>
    </row>
    <row r="10" spans="1:17" x14ac:dyDescent="0.15">
      <c r="A10" s="9">
        <v>2</v>
      </c>
      <c r="B10" s="2" t="s">
        <v>239</v>
      </c>
      <c r="C10" s="8"/>
      <c r="D10" s="11"/>
      <c r="E10" s="8"/>
      <c r="F10" s="7"/>
      <c r="G10" s="7"/>
      <c r="H10" s="7"/>
      <c r="I10" s="7"/>
    </row>
    <row r="11" spans="1:17" x14ac:dyDescent="0.15">
      <c r="A11" s="9"/>
      <c r="B11" s="8" t="s">
        <v>282</v>
      </c>
      <c r="C11" s="8"/>
      <c r="D11" s="7"/>
      <c r="F11" s="7"/>
      <c r="G11" s="7"/>
      <c r="H11" s="7"/>
      <c r="I11" s="7"/>
    </row>
    <row r="12" spans="1:17" x14ac:dyDescent="0.15">
      <c r="A12" s="9"/>
      <c r="B12" s="8" t="s">
        <v>78</v>
      </c>
      <c r="D12" s="10">
        <v>0.3</v>
      </c>
      <c r="E12" s="10"/>
      <c r="F12" s="7"/>
      <c r="G12" s="7"/>
      <c r="H12" s="7"/>
      <c r="I12" s="7"/>
    </row>
    <row r="13" spans="1:17" x14ac:dyDescent="0.15">
      <c r="A13" s="9"/>
      <c r="B13" s="8" t="s">
        <v>173</v>
      </c>
      <c r="C13" s="8"/>
      <c r="D13" s="8">
        <v>9000</v>
      </c>
      <c r="E13" s="12"/>
      <c r="F13" s="7"/>
      <c r="G13" s="7"/>
      <c r="H13" s="7"/>
      <c r="I13" s="7"/>
    </row>
    <row r="14" spans="1:17" x14ac:dyDescent="0.15">
      <c r="A14" s="9"/>
      <c r="B14" s="8" t="s">
        <v>283</v>
      </c>
      <c r="C14" s="8"/>
      <c r="D14" s="7"/>
      <c r="E14" s="12"/>
      <c r="F14" s="7"/>
      <c r="G14" s="7"/>
      <c r="H14" s="7"/>
      <c r="I14" s="7"/>
    </row>
    <row r="15" spans="1:17" x14ac:dyDescent="0.15">
      <c r="A15" s="9"/>
      <c r="B15" s="8" t="s">
        <v>284</v>
      </c>
      <c r="C15" s="8"/>
      <c r="F15" s="7"/>
      <c r="G15" s="7"/>
      <c r="H15" s="7"/>
      <c r="I15" s="7"/>
    </row>
    <row r="16" spans="1:17" x14ac:dyDescent="0.15">
      <c r="A16" s="9"/>
      <c r="B16" s="8"/>
      <c r="C16" s="8"/>
      <c r="F16" s="7"/>
      <c r="G16" s="7"/>
      <c r="H16" s="7"/>
      <c r="I16" s="7"/>
    </row>
    <row r="17" spans="1:13" x14ac:dyDescent="0.15">
      <c r="A17" s="5">
        <v>3</v>
      </c>
      <c r="B17" s="6" t="s">
        <v>44</v>
      </c>
      <c r="C17" s="7"/>
      <c r="D17" s="13"/>
      <c r="E17" s="7"/>
      <c r="F17" s="7"/>
      <c r="G17" s="7"/>
      <c r="H17" s="7"/>
      <c r="I17" s="7"/>
    </row>
    <row r="18" spans="1:13" x14ac:dyDescent="0.15">
      <c r="A18" s="5"/>
      <c r="B18" s="6"/>
      <c r="C18" s="100" t="s">
        <v>89</v>
      </c>
      <c r="D18" s="100"/>
      <c r="E18" s="100"/>
      <c r="F18" s="14"/>
      <c r="G18" s="100" t="s">
        <v>90</v>
      </c>
      <c r="H18" s="100"/>
      <c r="I18" s="100"/>
      <c r="L18" s="14"/>
      <c r="M18" s="14"/>
    </row>
    <row r="19" spans="1:13" x14ac:dyDescent="0.15">
      <c r="A19" s="9"/>
      <c r="B19" s="7"/>
      <c r="C19" s="15" t="s">
        <v>235</v>
      </c>
      <c r="D19" s="15" t="s">
        <v>87</v>
      </c>
      <c r="E19" s="15" t="s">
        <v>88</v>
      </c>
      <c r="F19" s="14"/>
      <c r="G19" s="15" t="s">
        <v>235</v>
      </c>
      <c r="H19" s="15" t="s">
        <v>87</v>
      </c>
      <c r="I19" s="15" t="s">
        <v>88</v>
      </c>
      <c r="L19" s="14"/>
      <c r="M19" s="14"/>
    </row>
    <row r="20" spans="1:13" x14ac:dyDescent="0.15">
      <c r="A20" s="9"/>
      <c r="B20" s="6" t="s">
        <v>76</v>
      </c>
      <c r="C20" s="16">
        <f>D7</f>
        <v>4500</v>
      </c>
      <c r="D20" s="16">
        <f>C20</f>
        <v>4500</v>
      </c>
      <c r="E20" s="16">
        <f>C68</f>
        <v>13500</v>
      </c>
      <c r="F20" s="14"/>
      <c r="G20" s="17">
        <f>I7</f>
        <v>0</v>
      </c>
      <c r="H20" s="17">
        <f>G20</f>
        <v>0</v>
      </c>
      <c r="I20" s="17">
        <f>H20</f>
        <v>0</v>
      </c>
      <c r="L20" s="14"/>
      <c r="M20" s="14"/>
    </row>
    <row r="21" spans="1:13" x14ac:dyDescent="0.15">
      <c r="A21" s="9"/>
      <c r="B21" s="2" t="s">
        <v>15</v>
      </c>
      <c r="C21" s="18">
        <f>C22-SUM(C20:C20)</f>
        <v>35500</v>
      </c>
      <c r="D21" s="18">
        <f>D22-SUM(D20:D20)</f>
        <v>43500</v>
      </c>
      <c r="E21" s="18">
        <f>E22-SUM(E20:E20)</f>
        <v>41500</v>
      </c>
      <c r="F21" s="14"/>
      <c r="G21" s="18">
        <f>G22-SUM(G20:G20)</f>
        <v>15000</v>
      </c>
      <c r="H21" s="18">
        <f>H22-SUM(H20:H20)</f>
        <v>20000</v>
      </c>
      <c r="I21" s="18">
        <f>I22-SUM(I20:I20)</f>
        <v>23000</v>
      </c>
      <c r="L21" s="14"/>
      <c r="M21" s="14"/>
    </row>
    <row r="22" spans="1:13" x14ac:dyDescent="0.15">
      <c r="A22" s="9"/>
      <c r="B22" s="6" t="s">
        <v>8</v>
      </c>
      <c r="C22" s="6">
        <f>C26</f>
        <v>40000</v>
      </c>
      <c r="D22" s="6">
        <f>D26</f>
        <v>48000</v>
      </c>
      <c r="E22" s="6">
        <f>E26</f>
        <v>55000</v>
      </c>
      <c r="F22" s="14"/>
      <c r="G22" s="6">
        <f>G26</f>
        <v>15000</v>
      </c>
      <c r="H22" s="6">
        <f>H26</f>
        <v>20000</v>
      </c>
      <c r="I22" s="6">
        <f>I26</f>
        <v>23000</v>
      </c>
      <c r="L22" s="14"/>
      <c r="M22" s="14"/>
    </row>
    <row r="23" spans="1:13" x14ac:dyDescent="0.15">
      <c r="A23" s="9"/>
      <c r="B23" s="7"/>
      <c r="C23" s="6"/>
      <c r="D23" s="6"/>
      <c r="E23" s="6"/>
      <c r="F23" s="14"/>
      <c r="G23" s="6"/>
      <c r="H23" s="6"/>
      <c r="I23" s="6"/>
      <c r="L23" s="14"/>
      <c r="M23" s="14"/>
    </row>
    <row r="24" spans="1:13" x14ac:dyDescent="0.15">
      <c r="A24" s="9"/>
      <c r="B24" s="6" t="s">
        <v>9</v>
      </c>
      <c r="C24" s="6">
        <v>10000</v>
      </c>
      <c r="D24" s="6">
        <f>C24</f>
        <v>10000</v>
      </c>
      <c r="E24" s="6">
        <f>D24</f>
        <v>10000</v>
      </c>
      <c r="F24" s="14"/>
      <c r="G24" s="6">
        <v>10000</v>
      </c>
      <c r="H24" s="6">
        <f>G24</f>
        <v>10000</v>
      </c>
      <c r="I24" s="6">
        <f>H24</f>
        <v>10000</v>
      </c>
      <c r="L24" s="14"/>
      <c r="M24" s="14"/>
    </row>
    <row r="25" spans="1:13" x14ac:dyDescent="0.15">
      <c r="A25" s="9"/>
      <c r="B25" s="6" t="s">
        <v>73</v>
      </c>
      <c r="C25" s="18">
        <v>30000</v>
      </c>
      <c r="D25" s="18">
        <f>C25+D30</f>
        <v>38000</v>
      </c>
      <c r="E25" s="18">
        <f>D25+E30</f>
        <v>45000</v>
      </c>
      <c r="F25" s="14"/>
      <c r="G25" s="18">
        <v>5000</v>
      </c>
      <c r="H25" s="18">
        <f>G25+H30</f>
        <v>10000</v>
      </c>
      <c r="I25" s="18">
        <f>H25+I30</f>
        <v>13000</v>
      </c>
      <c r="L25" s="14"/>
      <c r="M25" s="14"/>
    </row>
    <row r="26" spans="1:13" x14ac:dyDescent="0.15">
      <c r="A26" s="9"/>
      <c r="B26" s="6" t="s">
        <v>8</v>
      </c>
      <c r="C26" s="6">
        <f>SUM(C24:C25)</f>
        <v>40000</v>
      </c>
      <c r="D26" s="6">
        <f>SUM(D24:D25)</f>
        <v>48000</v>
      </c>
      <c r="E26" s="6">
        <f>SUM(E24:E25)</f>
        <v>55000</v>
      </c>
      <c r="F26" s="14"/>
      <c r="G26" s="6">
        <f>SUM(G24:G25)</f>
        <v>15000</v>
      </c>
      <c r="H26" s="6">
        <f>SUM(H24:H25)</f>
        <v>20000</v>
      </c>
      <c r="I26" s="6">
        <f>SUM(I24:I25)</f>
        <v>23000</v>
      </c>
      <c r="L26" s="14"/>
      <c r="M26" s="14"/>
    </row>
    <row r="27" spans="1:13" x14ac:dyDescent="0.15">
      <c r="F27" s="14"/>
      <c r="L27" s="14"/>
      <c r="M27" s="14"/>
    </row>
    <row r="28" spans="1:13" x14ac:dyDescent="0.15">
      <c r="B28" s="2" t="s">
        <v>13</v>
      </c>
      <c r="D28" s="2">
        <v>50000</v>
      </c>
      <c r="E28" s="2">
        <v>45000</v>
      </c>
      <c r="F28" s="14"/>
      <c r="H28" s="2">
        <v>30000</v>
      </c>
      <c r="I28" s="2">
        <v>33000</v>
      </c>
      <c r="L28" s="14"/>
      <c r="M28" s="14"/>
    </row>
    <row r="29" spans="1:13" x14ac:dyDescent="0.15">
      <c r="B29" s="2" t="s">
        <v>14</v>
      </c>
      <c r="D29" s="20">
        <v>-42000</v>
      </c>
      <c r="E29" s="20">
        <v>-38000</v>
      </c>
      <c r="F29" s="14"/>
      <c r="H29" s="20">
        <v>-25000</v>
      </c>
      <c r="I29" s="20">
        <v>-30000</v>
      </c>
      <c r="L29" s="14"/>
      <c r="M29" s="14"/>
    </row>
    <row r="30" spans="1:13" x14ac:dyDescent="0.15">
      <c r="A30" s="9"/>
      <c r="B30" s="6" t="s">
        <v>91</v>
      </c>
      <c r="C30" s="7"/>
      <c r="D30" s="7">
        <f>SUM(D28:D29)</f>
        <v>8000</v>
      </c>
      <c r="E30" s="7">
        <f>SUM(E28:E29)</f>
        <v>7000</v>
      </c>
      <c r="F30" s="14"/>
      <c r="G30" s="7"/>
      <c r="H30" s="7">
        <f>SUM(H28:H29)</f>
        <v>5000</v>
      </c>
      <c r="I30" s="7">
        <f>SUM(I28:I29)</f>
        <v>3000</v>
      </c>
      <c r="L30" s="14"/>
      <c r="M30" s="14"/>
    </row>
    <row r="31" spans="1:13" x14ac:dyDescent="0.15">
      <c r="A31" s="9"/>
      <c r="B31" s="6"/>
      <c r="C31" s="7"/>
      <c r="D31" s="7"/>
      <c r="E31" s="7"/>
      <c r="F31" s="7"/>
      <c r="G31" s="7"/>
      <c r="H31" s="7"/>
      <c r="I31" s="21"/>
    </row>
    <row r="32" spans="1:13" x14ac:dyDescent="0.15">
      <c r="B32" s="6"/>
      <c r="C32" s="7"/>
      <c r="D32" s="7"/>
      <c r="E32" s="7"/>
      <c r="F32" s="7"/>
      <c r="G32" s="7"/>
      <c r="H32" s="7"/>
      <c r="I32" s="22"/>
      <c r="J32" s="22"/>
    </row>
    <row r="33" spans="1:11" s="8" customFormat="1" x14ac:dyDescent="0.15">
      <c r="A33" s="8" t="s">
        <v>127</v>
      </c>
    </row>
    <row r="34" spans="1:11" s="8" customFormat="1" x14ac:dyDescent="0.15">
      <c r="A34" s="8">
        <v>1</v>
      </c>
      <c r="B34" s="8" t="s">
        <v>285</v>
      </c>
    </row>
    <row r="35" spans="1:11" s="8" customFormat="1" x14ac:dyDescent="0.15">
      <c r="A35" s="8">
        <v>2</v>
      </c>
      <c r="B35" s="8" t="s">
        <v>286</v>
      </c>
    </row>
    <row r="36" spans="1:11" s="8" customFormat="1" x14ac:dyDescent="0.15"/>
    <row r="37" spans="1:11" s="8" customFormat="1" x14ac:dyDescent="0.15">
      <c r="A37" s="23" t="s">
        <v>81</v>
      </c>
      <c r="B37" s="8" t="s">
        <v>82</v>
      </c>
    </row>
    <row r="38" spans="1:11" s="8" customFormat="1" x14ac:dyDescent="0.15"/>
    <row r="39" spans="1:11" x14ac:dyDescent="0.15">
      <c r="A39" s="8" t="s">
        <v>83</v>
      </c>
      <c r="B39" s="2" t="s">
        <v>270</v>
      </c>
      <c r="C39" s="24"/>
      <c r="D39" s="22"/>
      <c r="E39" s="22"/>
      <c r="F39" s="22"/>
      <c r="G39" s="22"/>
      <c r="I39" s="8"/>
      <c r="J39" s="8"/>
      <c r="K39" s="8"/>
    </row>
    <row r="40" spans="1:11" s="8" customFormat="1" x14ac:dyDescent="0.15">
      <c r="A40" s="8">
        <v>1</v>
      </c>
      <c r="B40" s="8" t="s">
        <v>271</v>
      </c>
    </row>
    <row r="41" spans="1:11" s="8" customFormat="1" x14ac:dyDescent="0.15">
      <c r="B41" s="8" t="s">
        <v>171</v>
      </c>
      <c r="C41" s="22">
        <f>D7</f>
        <v>4500</v>
      </c>
    </row>
    <row r="42" spans="1:11" s="8" customFormat="1" x14ac:dyDescent="0.15">
      <c r="B42" s="8" t="s">
        <v>172</v>
      </c>
      <c r="C42" s="20">
        <f>G26*D6</f>
        <v>4500</v>
      </c>
    </row>
    <row r="43" spans="1:11" s="8" customFormat="1" x14ac:dyDescent="0.15">
      <c r="B43" s="8" t="s">
        <v>176</v>
      </c>
      <c r="C43" s="24">
        <f>C41-C42</f>
        <v>0</v>
      </c>
    </row>
    <row r="44" spans="1:11" s="8" customFormat="1" x14ac:dyDescent="0.15"/>
    <row r="45" spans="1:11" x14ac:dyDescent="0.15">
      <c r="A45" s="9">
        <v>2</v>
      </c>
      <c r="B45" s="2" t="s">
        <v>234</v>
      </c>
      <c r="C45" s="22"/>
      <c r="D45" s="22"/>
      <c r="E45" s="22"/>
      <c r="F45" s="22"/>
      <c r="G45" s="22"/>
    </row>
    <row r="46" spans="1:11" ht="27" x14ac:dyDescent="0.15">
      <c r="A46" s="9"/>
      <c r="B46" s="25"/>
      <c r="C46" s="25" t="s">
        <v>75</v>
      </c>
      <c r="D46" s="25" t="s">
        <v>97</v>
      </c>
      <c r="E46" s="25" t="s">
        <v>105</v>
      </c>
      <c r="F46" s="26" t="s">
        <v>98</v>
      </c>
      <c r="G46" s="26" t="s">
        <v>99</v>
      </c>
    </row>
    <row r="47" spans="1:11" x14ac:dyDescent="0.15">
      <c r="A47" s="9"/>
      <c r="B47" s="27" t="s">
        <v>56</v>
      </c>
      <c r="C47" s="28">
        <f>D7</f>
        <v>4500</v>
      </c>
      <c r="D47" s="29">
        <f>H30*D12</f>
        <v>1500</v>
      </c>
      <c r="E47" s="29">
        <v>0</v>
      </c>
      <c r="F47" s="29">
        <v>0</v>
      </c>
      <c r="G47" s="29">
        <f>SUM(C47:F47)</f>
        <v>6000</v>
      </c>
    </row>
    <row r="48" spans="1:11" x14ac:dyDescent="0.15">
      <c r="A48" s="9"/>
      <c r="C48" s="22"/>
      <c r="D48" s="22"/>
      <c r="E48" s="22"/>
      <c r="F48" s="22"/>
      <c r="G48" s="22"/>
    </row>
    <row r="49" spans="1:11" x14ac:dyDescent="0.15">
      <c r="A49" s="9"/>
      <c r="B49" s="2" t="s">
        <v>182</v>
      </c>
      <c r="G49" s="22"/>
    </row>
    <row r="50" spans="1:11" ht="27" x14ac:dyDescent="0.15">
      <c r="A50" s="9"/>
      <c r="B50" s="25"/>
      <c r="C50" s="26" t="s">
        <v>100</v>
      </c>
      <c r="D50" s="25" t="s">
        <v>22</v>
      </c>
      <c r="E50" s="26" t="s">
        <v>101</v>
      </c>
      <c r="G50" s="22"/>
    </row>
    <row r="51" spans="1:11" x14ac:dyDescent="0.15">
      <c r="A51" s="9"/>
      <c r="B51" s="27" t="s">
        <v>106</v>
      </c>
      <c r="C51" s="27">
        <f>C42</f>
        <v>4500</v>
      </c>
      <c r="D51" s="30">
        <v>0</v>
      </c>
      <c r="E51" s="27">
        <f>SUM(C51:D51)</f>
        <v>4500</v>
      </c>
      <c r="G51" s="22"/>
    </row>
    <row r="52" spans="1:11" x14ac:dyDescent="0.15">
      <c r="A52" s="9"/>
      <c r="B52" s="27" t="s">
        <v>179</v>
      </c>
      <c r="C52" s="27">
        <f>H26*(D6)</f>
        <v>6000</v>
      </c>
      <c r="D52" s="30">
        <v>0</v>
      </c>
      <c r="E52" s="27">
        <f>SUM(C52:D52)</f>
        <v>6000</v>
      </c>
      <c r="G52" s="22"/>
    </row>
    <row r="53" spans="1:11" x14ac:dyDescent="0.15">
      <c r="A53" s="9"/>
      <c r="B53" s="22"/>
      <c r="C53" s="22"/>
      <c r="D53" s="24"/>
      <c r="E53" s="22"/>
      <c r="G53" s="22"/>
    </row>
    <row r="54" spans="1:11" s="8" customFormat="1" x14ac:dyDescent="0.15">
      <c r="A54" s="9" t="s">
        <v>233</v>
      </c>
      <c r="B54" s="8" t="s">
        <v>84</v>
      </c>
    </row>
    <row r="55" spans="1:11" s="8" customFormat="1" x14ac:dyDescent="0.15">
      <c r="A55" s="8">
        <v>1</v>
      </c>
      <c r="B55" s="8" t="s">
        <v>258</v>
      </c>
    </row>
    <row r="56" spans="1:11" x14ac:dyDescent="0.15">
      <c r="A56" s="9"/>
      <c r="B56" s="22" t="s">
        <v>177</v>
      </c>
      <c r="C56" s="22"/>
      <c r="D56" s="22"/>
      <c r="E56" s="22"/>
      <c r="F56" s="22"/>
    </row>
    <row r="57" spans="1:11" x14ac:dyDescent="0.15">
      <c r="A57" s="9"/>
      <c r="B57" s="27"/>
      <c r="C57" s="25" t="s">
        <v>41</v>
      </c>
      <c r="D57" s="25" t="s">
        <v>92</v>
      </c>
      <c r="E57" s="25" t="s">
        <v>93</v>
      </c>
      <c r="I57" s="8"/>
      <c r="J57" s="8"/>
      <c r="K57" s="8"/>
    </row>
    <row r="58" spans="1:11" x14ac:dyDescent="0.15">
      <c r="A58" s="9"/>
      <c r="B58" s="27" t="s">
        <v>71</v>
      </c>
      <c r="C58" s="27">
        <f>G47</f>
        <v>6000</v>
      </c>
      <c r="D58" s="27">
        <v>9000</v>
      </c>
      <c r="E58" s="27">
        <f>D58-C58</f>
        <v>3000</v>
      </c>
      <c r="I58" s="8"/>
      <c r="J58" s="8"/>
      <c r="K58" s="8"/>
    </row>
    <row r="59" spans="1:11" x14ac:dyDescent="0.15">
      <c r="A59" s="9"/>
      <c r="B59" s="31" t="s">
        <v>287</v>
      </c>
      <c r="C59" s="22"/>
      <c r="D59" s="22"/>
      <c r="E59" s="22"/>
      <c r="F59" s="22"/>
      <c r="G59" s="22"/>
      <c r="I59" s="8"/>
      <c r="J59" s="8"/>
      <c r="K59" s="8"/>
    </row>
    <row r="60" spans="1:11" x14ac:dyDescent="0.15">
      <c r="A60" s="9"/>
      <c r="B60" s="22"/>
      <c r="C60" s="22"/>
      <c r="D60" s="22"/>
      <c r="E60" s="22"/>
      <c r="F60" s="22"/>
      <c r="G60" s="22"/>
      <c r="I60" s="8"/>
      <c r="J60" s="8"/>
      <c r="K60" s="8"/>
    </row>
    <row r="61" spans="1:11" x14ac:dyDescent="0.15">
      <c r="A61" s="9">
        <v>2</v>
      </c>
      <c r="B61" s="22" t="s">
        <v>318</v>
      </c>
      <c r="C61" s="22"/>
      <c r="D61" s="22"/>
      <c r="E61" s="22"/>
      <c r="F61" s="22"/>
      <c r="G61" s="22"/>
      <c r="I61" s="8"/>
      <c r="J61" s="8"/>
      <c r="K61" s="8"/>
    </row>
    <row r="62" spans="1:11" x14ac:dyDescent="0.15">
      <c r="A62" s="9"/>
      <c r="B62" s="22" t="s">
        <v>241</v>
      </c>
      <c r="C62" s="22"/>
      <c r="D62" s="22"/>
      <c r="E62" s="22">
        <f>D58</f>
        <v>9000</v>
      </c>
      <c r="F62" s="22"/>
      <c r="G62" s="22"/>
      <c r="I62" s="8"/>
      <c r="J62" s="8"/>
      <c r="K62" s="8"/>
    </row>
    <row r="63" spans="1:11" x14ac:dyDescent="0.15">
      <c r="A63" s="9"/>
      <c r="B63" s="22" t="s">
        <v>242</v>
      </c>
      <c r="C63" s="22"/>
      <c r="D63" s="22"/>
      <c r="E63" s="20">
        <f>D13</f>
        <v>9000</v>
      </c>
      <c r="F63" s="22"/>
      <c r="G63" s="22"/>
      <c r="I63" s="8"/>
      <c r="J63" s="8"/>
      <c r="K63" s="8"/>
    </row>
    <row r="64" spans="1:11" x14ac:dyDescent="0.15">
      <c r="A64" s="9"/>
      <c r="B64" s="22" t="s">
        <v>79</v>
      </c>
      <c r="C64" s="22"/>
      <c r="D64" s="22"/>
      <c r="E64" s="32">
        <f>SUM(E62:E63)</f>
        <v>18000</v>
      </c>
      <c r="F64" s="22"/>
      <c r="G64" s="22"/>
      <c r="I64" s="8"/>
      <c r="J64" s="8"/>
      <c r="K64" s="8"/>
    </row>
    <row r="65" spans="1:11" x14ac:dyDescent="0.15">
      <c r="A65" s="9"/>
      <c r="B65" s="22"/>
      <c r="C65" s="22"/>
      <c r="D65" s="22"/>
      <c r="E65" s="32"/>
      <c r="F65" s="22"/>
      <c r="G65" s="22"/>
      <c r="I65" s="8"/>
      <c r="J65" s="8"/>
      <c r="K65" s="8"/>
    </row>
    <row r="66" spans="1:11" x14ac:dyDescent="0.15">
      <c r="A66" s="9">
        <v>3</v>
      </c>
      <c r="B66" s="22" t="s">
        <v>317</v>
      </c>
      <c r="C66" s="22"/>
      <c r="D66" s="22"/>
      <c r="E66" s="22"/>
      <c r="F66" s="22"/>
      <c r="G66" s="22"/>
      <c r="I66" s="8"/>
      <c r="J66" s="8"/>
      <c r="K66" s="8"/>
    </row>
    <row r="67" spans="1:11" x14ac:dyDescent="0.15">
      <c r="A67" s="9"/>
      <c r="B67" s="27"/>
      <c r="C67" s="25" t="s">
        <v>178</v>
      </c>
      <c r="D67" s="25" t="s">
        <v>12</v>
      </c>
      <c r="E67" s="25" t="s">
        <v>95</v>
      </c>
      <c r="F67" s="22"/>
      <c r="G67" s="22"/>
      <c r="I67" s="8"/>
      <c r="J67" s="8"/>
      <c r="K67" s="8"/>
    </row>
    <row r="68" spans="1:11" x14ac:dyDescent="0.15">
      <c r="A68" s="9"/>
      <c r="B68" s="27" t="s">
        <v>94</v>
      </c>
      <c r="C68" s="27">
        <f>D7+D13</f>
        <v>13500</v>
      </c>
      <c r="D68" s="27">
        <f>C76</f>
        <v>18000</v>
      </c>
      <c r="E68" s="27">
        <f>D68-C68</f>
        <v>4500</v>
      </c>
      <c r="F68" s="22"/>
      <c r="G68" s="22"/>
      <c r="I68" s="8"/>
      <c r="J68" s="8"/>
      <c r="K68" s="8"/>
    </row>
    <row r="69" spans="1:11" x14ac:dyDescent="0.15">
      <c r="A69" s="9"/>
      <c r="B69" s="22" t="s">
        <v>272</v>
      </c>
      <c r="C69" s="22"/>
      <c r="D69" s="22"/>
      <c r="E69" s="22"/>
      <c r="F69" s="22"/>
      <c r="G69" s="22"/>
      <c r="I69" s="8"/>
      <c r="J69" s="8"/>
      <c r="K69" s="8"/>
    </row>
    <row r="70" spans="1:11" x14ac:dyDescent="0.15">
      <c r="A70" s="9"/>
      <c r="B70" s="31" t="s">
        <v>273</v>
      </c>
      <c r="C70" s="24"/>
      <c r="D70" s="22"/>
      <c r="E70" s="22"/>
      <c r="F70" s="22"/>
      <c r="G70" s="22"/>
      <c r="I70" s="8"/>
      <c r="J70" s="8"/>
      <c r="K70" s="8"/>
    </row>
    <row r="71" spans="1:11" x14ac:dyDescent="0.15">
      <c r="A71" s="9"/>
      <c r="B71" s="22"/>
      <c r="C71" s="24"/>
      <c r="D71" s="22"/>
      <c r="E71" s="22"/>
      <c r="F71" s="22"/>
      <c r="G71" s="22"/>
      <c r="I71" s="8"/>
      <c r="J71" s="8"/>
      <c r="K71" s="8"/>
    </row>
    <row r="72" spans="1:11" x14ac:dyDescent="0.15">
      <c r="F72" s="22"/>
      <c r="G72" s="22"/>
      <c r="H72" s="22"/>
      <c r="I72" s="22"/>
      <c r="J72" s="22"/>
    </row>
    <row r="73" spans="1:11" x14ac:dyDescent="0.15">
      <c r="A73" s="9" t="s">
        <v>126</v>
      </c>
      <c r="B73" s="2" t="s">
        <v>96</v>
      </c>
      <c r="C73" s="22"/>
      <c r="D73" s="22"/>
      <c r="E73" s="22"/>
      <c r="F73" s="22"/>
      <c r="G73" s="22"/>
    </row>
    <row r="74" spans="1:11" x14ac:dyDescent="0.15">
      <c r="A74" s="9">
        <v>1</v>
      </c>
      <c r="B74" s="2" t="s">
        <v>85</v>
      </c>
      <c r="C74" s="22"/>
      <c r="D74" s="22"/>
      <c r="E74" s="22"/>
      <c r="F74" s="22"/>
      <c r="G74" s="22"/>
    </row>
    <row r="75" spans="1:11" x14ac:dyDescent="0.15">
      <c r="A75" s="9"/>
      <c r="C75" s="15" t="s">
        <v>174</v>
      </c>
      <c r="D75" s="15" t="s">
        <v>175</v>
      </c>
      <c r="E75" s="22"/>
      <c r="F75" s="22"/>
      <c r="G75" s="22"/>
    </row>
    <row r="76" spans="1:11" x14ac:dyDescent="0.15">
      <c r="A76" s="9"/>
      <c r="B76" s="8" t="s">
        <v>171</v>
      </c>
      <c r="C76" s="22">
        <f>D13+D13</f>
        <v>18000</v>
      </c>
      <c r="D76" s="33">
        <f>D77</f>
        <v>7999.9999999999991</v>
      </c>
      <c r="E76" s="22"/>
      <c r="F76" s="22"/>
      <c r="G76" s="22"/>
    </row>
    <row r="77" spans="1:11" x14ac:dyDescent="0.15">
      <c r="A77" s="9"/>
      <c r="B77" s="8" t="s">
        <v>172</v>
      </c>
      <c r="C77" s="20">
        <f>H26*(D6+D12)</f>
        <v>12000</v>
      </c>
      <c r="D77" s="22">
        <f>H26*(1-D6-D12)</f>
        <v>7999.9999999999991</v>
      </c>
      <c r="E77" s="22"/>
      <c r="F77" s="22"/>
      <c r="G77" s="22"/>
    </row>
    <row r="78" spans="1:11" x14ac:dyDescent="0.15">
      <c r="A78" s="9"/>
      <c r="B78" s="8" t="s">
        <v>176</v>
      </c>
      <c r="C78" s="2">
        <f>C76-C77</f>
        <v>6000</v>
      </c>
      <c r="D78" s="8"/>
      <c r="E78" s="22"/>
      <c r="F78" s="22"/>
      <c r="G78" s="22"/>
    </row>
    <row r="79" spans="1:11" x14ac:dyDescent="0.15">
      <c r="A79" s="9"/>
      <c r="D79" s="8"/>
      <c r="E79" s="22"/>
      <c r="F79" s="22"/>
      <c r="G79" s="22"/>
    </row>
    <row r="80" spans="1:11" x14ac:dyDescent="0.15">
      <c r="A80" s="9">
        <v>2</v>
      </c>
      <c r="B80" s="22" t="s">
        <v>193</v>
      </c>
      <c r="C80" s="22"/>
      <c r="D80" s="22"/>
      <c r="E80" s="22"/>
      <c r="F80" s="22"/>
      <c r="G80" s="22"/>
    </row>
    <row r="81" spans="1:7" ht="27" x14ac:dyDescent="0.15">
      <c r="A81" s="9"/>
      <c r="B81" s="25"/>
      <c r="C81" s="25" t="s">
        <v>75</v>
      </c>
      <c r="D81" s="25" t="s">
        <v>97</v>
      </c>
      <c r="E81" s="25" t="s">
        <v>26</v>
      </c>
      <c r="F81" s="26" t="s">
        <v>98</v>
      </c>
      <c r="G81" s="26" t="s">
        <v>316</v>
      </c>
    </row>
    <row r="82" spans="1:7" x14ac:dyDescent="0.15">
      <c r="A82" s="9"/>
      <c r="B82" s="27" t="s">
        <v>36</v>
      </c>
      <c r="C82" s="28">
        <f>E64</f>
        <v>18000</v>
      </c>
      <c r="D82" s="28">
        <f>I30*(D6+D12)</f>
        <v>1800</v>
      </c>
      <c r="E82" s="29">
        <v>0</v>
      </c>
      <c r="F82" s="29">
        <v>0</v>
      </c>
      <c r="G82" s="28">
        <f>SUM(C82:F82)</f>
        <v>19800</v>
      </c>
    </row>
    <row r="83" spans="1:7" x14ac:dyDescent="0.15">
      <c r="B83" s="22"/>
      <c r="C83" s="32"/>
      <c r="D83" s="32"/>
      <c r="E83" s="32"/>
      <c r="F83" s="32"/>
      <c r="G83" s="32"/>
    </row>
    <row r="84" spans="1:7" x14ac:dyDescent="0.15">
      <c r="B84" s="2" t="s">
        <v>164</v>
      </c>
      <c r="G84" s="22"/>
    </row>
    <row r="85" spans="1:7" ht="27" x14ac:dyDescent="0.15">
      <c r="B85" s="25"/>
      <c r="C85" s="26" t="s">
        <v>100</v>
      </c>
      <c r="D85" s="25" t="s">
        <v>22</v>
      </c>
      <c r="E85" s="26" t="s">
        <v>316</v>
      </c>
      <c r="G85" s="22"/>
    </row>
    <row r="86" spans="1:7" x14ac:dyDescent="0.15">
      <c r="B86" s="27" t="s">
        <v>243</v>
      </c>
      <c r="C86" s="27">
        <f>C77</f>
        <v>12000</v>
      </c>
      <c r="D86" s="30">
        <f>C78</f>
        <v>6000</v>
      </c>
      <c r="E86" s="27">
        <f>SUM(C86:D86)</f>
        <v>18000</v>
      </c>
      <c r="G86" s="22"/>
    </row>
    <row r="87" spans="1:7" x14ac:dyDescent="0.15">
      <c r="B87" s="27" t="s">
        <v>180</v>
      </c>
      <c r="C87" s="27">
        <f>I26*(D6+D12)</f>
        <v>13800</v>
      </c>
      <c r="D87" s="27">
        <f>C78</f>
        <v>6000</v>
      </c>
      <c r="E87" s="27">
        <f>SUM(C87:D87)</f>
        <v>19800</v>
      </c>
      <c r="G87" s="22"/>
    </row>
    <row r="88" spans="1:7" x14ac:dyDescent="0.15">
      <c r="B88" s="22"/>
      <c r="C88" s="22"/>
      <c r="D88" s="22"/>
      <c r="E88" s="22"/>
      <c r="F88" s="34"/>
      <c r="G88" s="22"/>
    </row>
    <row r="89" spans="1:7" x14ac:dyDescent="0.15">
      <c r="A89" s="19">
        <v>3</v>
      </c>
      <c r="B89" s="22" t="s">
        <v>184</v>
      </c>
      <c r="C89" s="22"/>
      <c r="D89" s="22"/>
      <c r="E89" s="22"/>
      <c r="F89" s="34"/>
      <c r="G89" s="22"/>
    </row>
    <row r="90" spans="1:7" ht="27" x14ac:dyDescent="0.15">
      <c r="B90" s="25"/>
      <c r="C90" s="25" t="s">
        <v>75</v>
      </c>
      <c r="D90" s="25" t="s">
        <v>97</v>
      </c>
      <c r="E90" s="26" t="s">
        <v>98</v>
      </c>
      <c r="F90" s="26" t="s">
        <v>316</v>
      </c>
      <c r="G90" s="22"/>
    </row>
    <row r="91" spans="1:7" x14ac:dyDescent="0.15">
      <c r="B91" s="27" t="s">
        <v>180</v>
      </c>
      <c r="C91" s="27">
        <f>D77</f>
        <v>7999.9999999999991</v>
      </c>
      <c r="D91" s="27">
        <f>I30*(1-D6-D12)</f>
        <v>1200</v>
      </c>
      <c r="E91" s="30">
        <v>0</v>
      </c>
      <c r="F91" s="28">
        <f>SUM(C91:E91)</f>
        <v>9200</v>
      </c>
      <c r="G91" s="22"/>
    </row>
    <row r="92" spans="1:7" x14ac:dyDescent="0.15">
      <c r="B92" s="22"/>
      <c r="C92" s="22"/>
      <c r="D92" s="22"/>
      <c r="E92" s="22"/>
      <c r="F92" s="34"/>
      <c r="G92" s="22"/>
    </row>
    <row r="93" spans="1:7" x14ac:dyDescent="0.15">
      <c r="B93" s="22" t="s">
        <v>183</v>
      </c>
      <c r="C93" s="22"/>
      <c r="D93" s="22"/>
      <c r="E93" s="22"/>
      <c r="F93" s="34"/>
      <c r="G93" s="22"/>
    </row>
    <row r="94" spans="1:7" ht="27" x14ac:dyDescent="0.15">
      <c r="B94" s="27"/>
      <c r="C94" s="26" t="s">
        <v>100</v>
      </c>
      <c r="D94" s="25" t="s">
        <v>22</v>
      </c>
      <c r="E94" s="26" t="s">
        <v>316</v>
      </c>
      <c r="F94" s="34"/>
      <c r="G94" s="22"/>
    </row>
    <row r="95" spans="1:7" x14ac:dyDescent="0.15">
      <c r="B95" s="27" t="s">
        <v>181</v>
      </c>
      <c r="C95" s="35">
        <f>H26*(1-D6-D12)</f>
        <v>7999.9999999999991</v>
      </c>
      <c r="D95" s="36">
        <v>0</v>
      </c>
      <c r="E95" s="35">
        <f>SUM(C95:D95)</f>
        <v>7999.9999999999991</v>
      </c>
      <c r="F95" s="34"/>
      <c r="G95" s="22"/>
    </row>
    <row r="96" spans="1:7" x14ac:dyDescent="0.15">
      <c r="B96" s="27" t="s">
        <v>180</v>
      </c>
      <c r="C96" s="27">
        <f>I26*(1-D6-D12)</f>
        <v>9200</v>
      </c>
      <c r="D96" s="30">
        <v>0</v>
      </c>
      <c r="E96" s="27">
        <f>SUM(C96:D96)</f>
        <v>9200</v>
      </c>
      <c r="F96" s="34"/>
      <c r="G96" s="22"/>
    </row>
    <row r="97" spans="1:17" x14ac:dyDescent="0.15">
      <c r="G97" s="22"/>
    </row>
    <row r="98" spans="1:17" x14ac:dyDescent="0.15">
      <c r="A98" s="2">
        <v>4</v>
      </c>
      <c r="B98" s="22" t="s">
        <v>244</v>
      </c>
      <c r="C98" s="22"/>
      <c r="D98" s="22"/>
      <c r="E98" s="22"/>
      <c r="F98" s="32"/>
      <c r="Q98" s="37"/>
    </row>
    <row r="99" spans="1:17" ht="15" x14ac:dyDescent="0.15">
      <c r="A99" s="2"/>
      <c r="B99" s="27"/>
      <c r="C99" s="25" t="s">
        <v>178</v>
      </c>
      <c r="D99" s="25" t="s">
        <v>12</v>
      </c>
      <c r="E99" s="25" t="s">
        <v>43</v>
      </c>
      <c r="Q99" s="38"/>
    </row>
    <row r="100" spans="1:17" x14ac:dyDescent="0.15">
      <c r="A100" s="2"/>
      <c r="B100" s="27" t="s">
        <v>79</v>
      </c>
      <c r="C100" s="28">
        <f>C68</f>
        <v>13500</v>
      </c>
      <c r="D100" s="28">
        <f>D68</f>
        <v>18000</v>
      </c>
      <c r="E100" s="28">
        <f>D100-C100</f>
        <v>4500</v>
      </c>
      <c r="Q100" s="39"/>
    </row>
    <row r="101" spans="1:17" x14ac:dyDescent="0.15">
      <c r="A101" s="2"/>
      <c r="B101" s="27" t="s">
        <v>42</v>
      </c>
      <c r="C101" s="30">
        <v>0</v>
      </c>
      <c r="D101" s="27">
        <f>E58</f>
        <v>3000</v>
      </c>
      <c r="E101" s="28">
        <f>D101-C101</f>
        <v>3000</v>
      </c>
      <c r="Q101" s="39"/>
    </row>
    <row r="102" spans="1:17" x14ac:dyDescent="0.15">
      <c r="A102" s="2"/>
      <c r="B102" s="22"/>
      <c r="C102" s="32"/>
      <c r="D102" s="32"/>
      <c r="E102" s="32"/>
      <c r="F102" s="32"/>
    </row>
    <row r="103" spans="1:17" x14ac:dyDescent="0.15">
      <c r="A103" s="2"/>
      <c r="B103" s="22"/>
      <c r="C103" s="32"/>
      <c r="D103" s="32"/>
      <c r="E103" s="32"/>
      <c r="F103" s="32"/>
    </row>
    <row r="104" spans="1:17" x14ac:dyDescent="0.15">
      <c r="A104" s="9" t="s">
        <v>148</v>
      </c>
      <c r="B104" s="6" t="s">
        <v>12</v>
      </c>
      <c r="C104" s="7"/>
      <c r="D104" s="7"/>
      <c r="E104" s="7"/>
      <c r="F104" s="8"/>
    </row>
    <row r="105" spans="1:17" x14ac:dyDescent="0.15">
      <c r="A105" s="5">
        <v>1</v>
      </c>
      <c r="B105" s="2" t="s">
        <v>180</v>
      </c>
      <c r="J105" s="12">
        <f>SUM(H108:H112)-SUM(J108:J111)</f>
        <v>0</v>
      </c>
    </row>
    <row r="106" spans="1:17" x14ac:dyDescent="0.15">
      <c r="A106" s="9"/>
      <c r="B106" s="99" t="s">
        <v>102</v>
      </c>
      <c r="C106" s="99"/>
      <c r="D106" s="99"/>
      <c r="E106" s="99"/>
      <c r="F106" s="8"/>
      <c r="G106" s="99" t="s">
        <v>103</v>
      </c>
      <c r="H106" s="99"/>
      <c r="I106" s="99"/>
      <c r="J106" s="99"/>
      <c r="K106" s="8"/>
      <c r="L106" s="99" t="s">
        <v>104</v>
      </c>
      <c r="M106" s="99"/>
      <c r="N106" s="99"/>
      <c r="O106" s="99"/>
    </row>
    <row r="107" spans="1:17" x14ac:dyDescent="0.15">
      <c r="A107" s="9"/>
      <c r="B107" s="6" t="s">
        <v>76</v>
      </c>
      <c r="C107" s="40">
        <f>E20+I20</f>
        <v>13500</v>
      </c>
      <c r="D107" s="6" t="s">
        <v>9</v>
      </c>
      <c r="E107" s="6">
        <f>E24+I24</f>
        <v>20000</v>
      </c>
      <c r="F107" s="7"/>
      <c r="G107" s="41" t="s">
        <v>188</v>
      </c>
      <c r="H107" s="42"/>
      <c r="I107" s="43"/>
      <c r="J107" s="43"/>
      <c r="K107" s="7"/>
      <c r="L107" s="6" t="s">
        <v>76</v>
      </c>
      <c r="M107" s="44">
        <f>C107-J108</f>
        <v>0</v>
      </c>
      <c r="N107" s="6" t="s">
        <v>9</v>
      </c>
      <c r="O107" s="6">
        <f>E107-H108</f>
        <v>10000</v>
      </c>
    </row>
    <row r="108" spans="1:17" x14ac:dyDescent="0.15">
      <c r="A108" s="9"/>
      <c r="B108" s="6" t="s">
        <v>23</v>
      </c>
      <c r="C108" s="40">
        <f>E21+I21</f>
        <v>64500</v>
      </c>
      <c r="D108" s="6" t="s">
        <v>73</v>
      </c>
      <c r="E108" s="6">
        <f>E25+I25</f>
        <v>58000</v>
      </c>
      <c r="F108" s="7"/>
      <c r="G108" s="43" t="s">
        <v>200</v>
      </c>
      <c r="H108" s="42">
        <f>I24</f>
        <v>10000</v>
      </c>
      <c r="I108" s="43" t="s">
        <v>76</v>
      </c>
      <c r="J108" s="43">
        <f>E20</f>
        <v>13500</v>
      </c>
      <c r="K108" s="7"/>
      <c r="L108" s="2" t="s">
        <v>23</v>
      </c>
      <c r="M108" s="40">
        <f>C108</f>
        <v>64500</v>
      </c>
      <c r="N108" s="7" t="s">
        <v>73</v>
      </c>
      <c r="O108" s="6">
        <f>E108-H109+J109+J111</f>
        <v>51300</v>
      </c>
    </row>
    <row r="109" spans="1:17" x14ac:dyDescent="0.15">
      <c r="A109" s="9"/>
      <c r="B109" s="6"/>
      <c r="C109" s="40"/>
      <c r="D109" s="7"/>
      <c r="E109" s="7"/>
      <c r="F109" s="7"/>
      <c r="G109" s="43" t="s">
        <v>201</v>
      </c>
      <c r="H109" s="42">
        <f>I25</f>
        <v>13000</v>
      </c>
      <c r="I109" s="43" t="s">
        <v>131</v>
      </c>
      <c r="J109" s="43">
        <f>F82+E82+D82</f>
        <v>1800</v>
      </c>
      <c r="K109" s="7"/>
      <c r="L109" s="6" t="s">
        <v>22</v>
      </c>
      <c r="M109" s="40">
        <f>H110</f>
        <v>6000</v>
      </c>
      <c r="N109" s="7" t="s">
        <v>74</v>
      </c>
      <c r="O109" s="7">
        <f>J110</f>
        <v>9200</v>
      </c>
    </row>
    <row r="110" spans="1:17" x14ac:dyDescent="0.15">
      <c r="A110" s="9"/>
      <c r="B110" s="2" t="s">
        <v>14</v>
      </c>
      <c r="C110" s="40">
        <f>-(E29+I29)</f>
        <v>68000</v>
      </c>
      <c r="D110" s="7" t="s">
        <v>13</v>
      </c>
      <c r="E110" s="7">
        <f>E28+I28</f>
        <v>78000</v>
      </c>
      <c r="F110" s="7"/>
      <c r="G110" s="43" t="s">
        <v>186</v>
      </c>
      <c r="H110" s="42">
        <f>D87</f>
        <v>6000</v>
      </c>
      <c r="I110" s="43" t="s">
        <v>187</v>
      </c>
      <c r="J110" s="43">
        <f>E96</f>
        <v>9200</v>
      </c>
      <c r="K110" s="7"/>
      <c r="L110" s="6"/>
      <c r="M110" s="40"/>
      <c r="N110" s="7"/>
      <c r="O110" s="7"/>
    </row>
    <row r="111" spans="1:17" x14ac:dyDescent="0.15">
      <c r="A111" s="9"/>
      <c r="B111" s="2" t="s">
        <v>73</v>
      </c>
      <c r="C111" s="40">
        <f>E110-C110</f>
        <v>10000</v>
      </c>
      <c r="F111" s="7"/>
      <c r="G111" s="43"/>
      <c r="H111" s="42"/>
      <c r="I111" s="43" t="s">
        <v>131</v>
      </c>
      <c r="J111" s="43">
        <f>E100</f>
        <v>4500</v>
      </c>
      <c r="K111" s="7"/>
      <c r="L111" s="2" t="s">
        <v>24</v>
      </c>
      <c r="M111" s="40">
        <f>C110</f>
        <v>68000</v>
      </c>
      <c r="N111" s="7" t="s">
        <v>25</v>
      </c>
      <c r="O111" s="7">
        <f>E110+H114</f>
        <v>81000</v>
      </c>
    </row>
    <row r="112" spans="1:17" x14ac:dyDescent="0.15">
      <c r="A112" s="9"/>
      <c r="B112" s="6" t="s">
        <v>16</v>
      </c>
      <c r="C112" s="40"/>
      <c r="E112" s="7"/>
      <c r="F112" s="7"/>
      <c r="G112" s="6"/>
      <c r="H112" s="40"/>
      <c r="K112" s="7"/>
      <c r="L112" s="2" t="s">
        <v>73</v>
      </c>
      <c r="M112" s="40">
        <f>O111-M111</f>
        <v>13000</v>
      </c>
    </row>
    <row r="113" spans="1:15" x14ac:dyDescent="0.15">
      <c r="A113" s="9"/>
      <c r="F113" s="7"/>
      <c r="G113" s="45" t="s">
        <v>151</v>
      </c>
      <c r="H113" s="46"/>
      <c r="I113" s="47"/>
      <c r="J113" s="47"/>
      <c r="K113" s="7"/>
      <c r="L113" s="6" t="s">
        <v>17</v>
      </c>
      <c r="M113" s="40"/>
    </row>
    <row r="114" spans="1:15" x14ac:dyDescent="0.15">
      <c r="A114" s="14"/>
      <c r="F114" s="7"/>
      <c r="G114" s="47" t="s">
        <v>185</v>
      </c>
      <c r="H114" s="46">
        <f>E101</f>
        <v>3000</v>
      </c>
      <c r="I114" s="47" t="s">
        <v>189</v>
      </c>
      <c r="J114" s="47">
        <f>H114</f>
        <v>3000</v>
      </c>
      <c r="O114" s="7"/>
    </row>
    <row r="115" spans="1:15" x14ac:dyDescent="0.15">
      <c r="A115" s="14"/>
      <c r="B115" s="6"/>
      <c r="C115" s="7"/>
      <c r="E115" s="7"/>
      <c r="F115" s="7"/>
      <c r="H115" s="7"/>
      <c r="J115" s="7"/>
      <c r="L115" s="6"/>
      <c r="M115" s="7"/>
      <c r="O115" s="7"/>
    </row>
    <row r="116" spans="1:15" x14ac:dyDescent="0.15">
      <c r="A116" s="19">
        <v>2</v>
      </c>
      <c r="B116" s="2" t="s">
        <v>27</v>
      </c>
    </row>
    <row r="117" spans="1:15" x14ac:dyDescent="0.15">
      <c r="B117" s="25" t="s">
        <v>28</v>
      </c>
      <c r="C117" s="25" t="s">
        <v>29</v>
      </c>
      <c r="D117" s="25" t="s">
        <v>73</v>
      </c>
      <c r="E117" s="25" t="s">
        <v>74</v>
      </c>
      <c r="F117" s="25" t="s">
        <v>19</v>
      </c>
    </row>
    <row r="118" spans="1:15" x14ac:dyDescent="0.15">
      <c r="B118" s="27" t="s">
        <v>141</v>
      </c>
      <c r="C118" s="35">
        <f>D24</f>
        <v>10000</v>
      </c>
      <c r="D118" s="35">
        <f>D47+D25</f>
        <v>39500</v>
      </c>
      <c r="E118" s="12">
        <v>0</v>
      </c>
      <c r="F118" s="35">
        <f>SUM(C118:E118)</f>
        <v>49500</v>
      </c>
    </row>
    <row r="119" spans="1:15" x14ac:dyDescent="0.15">
      <c r="B119" s="27" t="s">
        <v>319</v>
      </c>
      <c r="C119" s="36">
        <v>0</v>
      </c>
      <c r="D119" s="36">
        <v>0</v>
      </c>
      <c r="E119" s="36">
        <f>E95</f>
        <v>7999.9999999999991</v>
      </c>
      <c r="F119" s="35">
        <f>SUM(C119:E119)</f>
        <v>7999.9999999999991</v>
      </c>
    </row>
    <row r="120" spans="1:15" x14ac:dyDescent="0.15">
      <c r="B120" s="27" t="s">
        <v>135</v>
      </c>
      <c r="C120" s="36">
        <v>0</v>
      </c>
      <c r="D120" s="35">
        <f>G126+G127+D101</f>
        <v>11800</v>
      </c>
      <c r="E120" s="35">
        <f>G129</f>
        <v>1200</v>
      </c>
      <c r="F120" s="35">
        <f>SUM(C120:E120)</f>
        <v>13000</v>
      </c>
    </row>
    <row r="121" spans="1:15" x14ac:dyDescent="0.15">
      <c r="B121" s="27" t="s">
        <v>190</v>
      </c>
      <c r="C121" s="35">
        <f>SUM(C118:C120)</f>
        <v>10000</v>
      </c>
      <c r="D121" s="35">
        <f>SUM(D118:D120)</f>
        <v>51300</v>
      </c>
      <c r="E121" s="36">
        <f>SUM(E119:E120)</f>
        <v>9200</v>
      </c>
      <c r="F121" s="35">
        <f>SUM(C121:E121)</f>
        <v>70500</v>
      </c>
    </row>
    <row r="122" spans="1:15" x14ac:dyDescent="0.15">
      <c r="B122" s="22" t="s">
        <v>320</v>
      </c>
      <c r="C122" s="48"/>
      <c r="D122" s="48"/>
      <c r="E122" s="49"/>
      <c r="F122" s="48"/>
    </row>
    <row r="123" spans="1:15" x14ac:dyDescent="0.15">
      <c r="B123" s="22"/>
      <c r="C123" s="48"/>
      <c r="D123" s="48"/>
      <c r="E123" s="49"/>
      <c r="F123" s="48"/>
    </row>
    <row r="124" spans="1:15" x14ac:dyDescent="0.15">
      <c r="B124" s="50" t="s">
        <v>192</v>
      </c>
      <c r="E124" s="19"/>
      <c r="F124" s="19"/>
    </row>
    <row r="125" spans="1:15" x14ac:dyDescent="0.15">
      <c r="F125" s="51" t="s">
        <v>321</v>
      </c>
      <c r="G125" s="51" t="s">
        <v>36</v>
      </c>
    </row>
    <row r="126" spans="1:15" x14ac:dyDescent="0.15">
      <c r="B126" s="2">
        <v>1</v>
      </c>
      <c r="C126" s="2" t="s">
        <v>245</v>
      </c>
      <c r="F126" s="52">
        <f>D30</f>
        <v>8000</v>
      </c>
      <c r="G126" s="52">
        <f>E30</f>
        <v>7000</v>
      </c>
      <c r="H126" s="22" t="s">
        <v>154</v>
      </c>
    </row>
    <row r="127" spans="1:15" x14ac:dyDescent="0.15">
      <c r="B127" s="2">
        <v>2</v>
      </c>
      <c r="C127" s="2" t="s">
        <v>191</v>
      </c>
      <c r="F127" s="47">
        <f>D47</f>
        <v>1500</v>
      </c>
      <c r="G127" s="47">
        <f>SUM($D82:$D82)</f>
        <v>1800</v>
      </c>
      <c r="H127" s="22"/>
    </row>
    <row r="128" spans="1:15" x14ac:dyDescent="0.15">
      <c r="B128" s="2">
        <v>3</v>
      </c>
      <c r="C128" s="2" t="s">
        <v>246</v>
      </c>
      <c r="F128" s="53">
        <f>C101</f>
        <v>0</v>
      </c>
      <c r="G128" s="47">
        <f>D101</f>
        <v>3000</v>
      </c>
      <c r="H128" s="22"/>
    </row>
    <row r="129" spans="2:8" x14ac:dyDescent="0.15">
      <c r="B129" s="2">
        <v>4</v>
      </c>
      <c r="C129" s="2" t="s">
        <v>145</v>
      </c>
      <c r="F129" s="54">
        <v>0</v>
      </c>
      <c r="G129" s="55">
        <f>D91</f>
        <v>1200</v>
      </c>
      <c r="H129" s="2" t="s">
        <v>155</v>
      </c>
    </row>
    <row r="130" spans="2:8" x14ac:dyDescent="0.15">
      <c r="F130" s="2">
        <f>SUM(F126:F129)</f>
        <v>9500</v>
      </c>
      <c r="G130" s="2">
        <f>SUM(G126:G129)</f>
        <v>13000</v>
      </c>
    </row>
  </sheetData>
  <mergeCells count="5">
    <mergeCell ref="L106:O106"/>
    <mergeCell ref="C18:E18"/>
    <mergeCell ref="G18:I18"/>
    <mergeCell ref="B106:E106"/>
    <mergeCell ref="G106:J106"/>
  </mergeCells>
  <phoneticPr fontId="5" type="noConversion"/>
  <pageMargins left="0.7" right="0.7" top="0.36" bottom="0.35" header="0.3" footer="0.3"/>
  <pageSetup paperSize="9" scale="85" orientation="landscape" r:id="rId1"/>
  <ignoredErrors>
    <ignoredError sqref="E6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45"/>
  <sheetViews>
    <sheetView view="pageBreakPreview" topLeftCell="A121" zoomScale="87" zoomScaleSheetLayoutView="87" workbookViewId="0">
      <selection activeCell="H223" sqref="H223"/>
    </sheetView>
  </sheetViews>
  <sheetFormatPr defaultRowHeight="13.5" x14ac:dyDescent="0.15"/>
  <cols>
    <col min="1" max="1" width="4.109375" style="19" customWidth="1"/>
    <col min="2" max="2" width="9.33203125" style="2" customWidth="1"/>
    <col min="3" max="3" width="7.5546875" style="2" bestFit="1" customWidth="1"/>
    <col min="4" max="4" width="8.6640625" style="2" customWidth="1"/>
    <col min="5" max="16384" width="8.88671875" style="2"/>
  </cols>
  <sheetData>
    <row r="1" spans="1:9" x14ac:dyDescent="0.15">
      <c r="A1" s="56" t="s">
        <v>226</v>
      </c>
    </row>
    <row r="4" spans="1:9" x14ac:dyDescent="0.15">
      <c r="A4" s="9">
        <v>1</v>
      </c>
      <c r="B4" s="6" t="s">
        <v>240</v>
      </c>
      <c r="C4" s="7"/>
      <c r="D4" s="7"/>
      <c r="E4" s="7"/>
      <c r="F4" s="7"/>
      <c r="G4" s="7"/>
      <c r="H4" s="7"/>
      <c r="I4" s="7"/>
    </row>
    <row r="5" spans="1:9" x14ac:dyDescent="0.15">
      <c r="B5" s="6" t="s">
        <v>288</v>
      </c>
      <c r="C5" s="7"/>
      <c r="D5" s="7"/>
      <c r="F5" s="7"/>
      <c r="G5" s="7"/>
      <c r="H5" s="7"/>
      <c r="I5" s="7"/>
    </row>
    <row r="6" spans="1:9" x14ac:dyDescent="0.15">
      <c r="A6" s="9"/>
      <c r="B6" s="8" t="s">
        <v>78</v>
      </c>
      <c r="D6" s="57">
        <v>0.6</v>
      </c>
      <c r="E6" s="7"/>
      <c r="F6" s="7"/>
      <c r="G6" s="7"/>
      <c r="H6" s="7"/>
      <c r="I6" s="7"/>
    </row>
    <row r="7" spans="1:9" x14ac:dyDescent="0.15">
      <c r="A7" s="9"/>
      <c r="B7" s="8" t="s">
        <v>79</v>
      </c>
      <c r="C7" s="58"/>
      <c r="D7" s="58">
        <v>150000</v>
      </c>
      <c r="F7" s="7"/>
      <c r="G7" s="7"/>
      <c r="H7" s="7"/>
      <c r="I7" s="7"/>
    </row>
    <row r="8" spans="1:9" x14ac:dyDescent="0.15">
      <c r="A8" s="9"/>
      <c r="B8" s="8" t="s">
        <v>289</v>
      </c>
      <c r="C8" s="58"/>
      <c r="F8" s="7"/>
      <c r="G8" s="7"/>
      <c r="H8" s="7"/>
      <c r="I8" s="7"/>
    </row>
    <row r="9" spans="1:9" x14ac:dyDescent="0.15">
      <c r="A9" s="9"/>
      <c r="B9" s="8" t="s">
        <v>290</v>
      </c>
      <c r="C9" s="58"/>
      <c r="F9" s="7"/>
      <c r="G9" s="7"/>
      <c r="H9" s="7"/>
      <c r="I9" s="7"/>
    </row>
    <row r="10" spans="1:9" x14ac:dyDescent="0.15">
      <c r="A10" s="9"/>
      <c r="C10" s="58"/>
      <c r="F10" s="7"/>
      <c r="G10" s="7"/>
      <c r="H10" s="7"/>
      <c r="I10" s="7"/>
    </row>
    <row r="11" spans="1:9" x14ac:dyDescent="0.15">
      <c r="A11" s="9">
        <v>2</v>
      </c>
      <c r="B11" s="2" t="s">
        <v>236</v>
      </c>
      <c r="C11" s="58"/>
      <c r="D11" s="7"/>
      <c r="F11" s="7"/>
      <c r="G11" s="7"/>
      <c r="H11" s="7"/>
      <c r="I11" s="7"/>
    </row>
    <row r="12" spans="1:9" x14ac:dyDescent="0.15">
      <c r="A12" s="9"/>
      <c r="B12" s="2" t="s">
        <v>291</v>
      </c>
      <c r="C12" s="58"/>
      <c r="D12" s="7"/>
      <c r="F12" s="7"/>
      <c r="G12" s="7"/>
      <c r="H12" s="7"/>
      <c r="I12" s="7"/>
    </row>
    <row r="13" spans="1:9" x14ac:dyDescent="0.15">
      <c r="A13" s="9"/>
      <c r="B13" s="27"/>
      <c r="C13" s="59" t="s">
        <v>36</v>
      </c>
      <c r="D13" s="60" t="s">
        <v>37</v>
      </c>
      <c r="E13" s="57"/>
      <c r="F13" s="7"/>
      <c r="G13" s="7"/>
      <c r="H13" s="7"/>
      <c r="I13" s="7"/>
    </row>
    <row r="14" spans="1:9" x14ac:dyDescent="0.15">
      <c r="A14" s="9"/>
      <c r="B14" s="27" t="s">
        <v>156</v>
      </c>
      <c r="C14" s="61">
        <v>0.3</v>
      </c>
      <c r="D14" s="61">
        <v>0.2</v>
      </c>
      <c r="E14" s="57"/>
      <c r="F14" s="7"/>
      <c r="G14" s="7"/>
      <c r="H14" s="7"/>
      <c r="I14" s="7"/>
    </row>
    <row r="15" spans="1:9" x14ac:dyDescent="0.15">
      <c r="A15" s="9"/>
      <c r="B15" s="27" t="s">
        <v>157</v>
      </c>
      <c r="C15" s="62">
        <v>90000</v>
      </c>
      <c r="D15" s="62">
        <v>70000</v>
      </c>
      <c r="E15" s="57"/>
      <c r="F15" s="7"/>
      <c r="G15" s="7"/>
      <c r="H15" s="7"/>
      <c r="I15" s="7"/>
    </row>
    <row r="16" spans="1:9" x14ac:dyDescent="0.15">
      <c r="A16" s="9"/>
      <c r="C16" s="58"/>
      <c r="D16" s="7"/>
      <c r="E16" s="57"/>
      <c r="F16" s="7"/>
      <c r="G16" s="7"/>
      <c r="H16" s="7"/>
      <c r="I16" s="7"/>
    </row>
    <row r="17" spans="1:16" x14ac:dyDescent="0.15">
      <c r="A17" s="9"/>
      <c r="B17" s="2" t="s">
        <v>267</v>
      </c>
      <c r="C17" s="13"/>
      <c r="D17" s="7"/>
      <c r="E17" s="13"/>
      <c r="F17" s="7"/>
      <c r="G17" s="7"/>
      <c r="H17" s="7"/>
      <c r="I17" s="7"/>
    </row>
    <row r="18" spans="1:16" x14ac:dyDescent="0.15">
      <c r="A18" s="9"/>
      <c r="B18" s="63" t="s">
        <v>268</v>
      </c>
      <c r="C18" s="22"/>
      <c r="D18" s="22"/>
      <c r="E18" s="64">
        <f>C15</f>
        <v>90000</v>
      </c>
      <c r="H18" s="7"/>
      <c r="I18" s="7"/>
    </row>
    <row r="19" spans="1:16" x14ac:dyDescent="0.15">
      <c r="A19" s="9"/>
      <c r="B19" s="63" t="s">
        <v>269</v>
      </c>
      <c r="C19" s="22"/>
      <c r="D19" s="22"/>
      <c r="E19" s="64">
        <f>D15/2</f>
        <v>35000</v>
      </c>
      <c r="H19" s="7"/>
      <c r="I19" s="7"/>
    </row>
    <row r="20" spans="1:16" x14ac:dyDescent="0.15">
      <c r="A20" s="9"/>
      <c r="B20" s="7"/>
      <c r="C20" s="13"/>
      <c r="D20" s="7"/>
      <c r="E20" s="13"/>
      <c r="F20" s="7"/>
      <c r="G20" s="7"/>
      <c r="H20" s="7"/>
      <c r="I20" s="7"/>
    </row>
    <row r="21" spans="1:16" x14ac:dyDescent="0.15">
      <c r="A21" s="9">
        <v>3</v>
      </c>
      <c r="B21" s="65" t="s">
        <v>247</v>
      </c>
      <c r="C21" s="66"/>
      <c r="D21" s="65"/>
      <c r="E21" s="66"/>
      <c r="F21" s="65"/>
      <c r="G21" s="65"/>
      <c r="H21" s="7"/>
      <c r="I21" s="7"/>
    </row>
    <row r="22" spans="1:16" x14ac:dyDescent="0.15">
      <c r="A22" s="9"/>
      <c r="B22" s="67" t="s">
        <v>314</v>
      </c>
      <c r="C22" s="68"/>
      <c r="D22" s="67"/>
      <c r="E22" s="67"/>
      <c r="F22" s="65"/>
      <c r="G22" s="65"/>
      <c r="H22" s="69"/>
      <c r="I22" s="69"/>
      <c r="J22" s="69"/>
      <c r="K22" s="69"/>
      <c r="L22" s="69"/>
      <c r="M22" s="69"/>
      <c r="N22" s="69"/>
      <c r="O22" s="69"/>
    </row>
    <row r="23" spans="1:16" x14ac:dyDescent="0.15">
      <c r="A23" s="9"/>
      <c r="C23" s="13"/>
      <c r="D23" s="7"/>
      <c r="E23" s="13"/>
      <c r="F23" s="7"/>
      <c r="G23" s="7"/>
      <c r="H23" s="7"/>
      <c r="I23" s="7"/>
    </row>
    <row r="24" spans="1:16" x14ac:dyDescent="0.15">
      <c r="A24" s="5">
        <v>4</v>
      </c>
      <c r="B24" s="6" t="s">
        <v>44</v>
      </c>
      <c r="C24" s="7"/>
      <c r="D24" s="13"/>
      <c r="E24" s="7"/>
      <c r="F24" s="7"/>
      <c r="G24" s="7"/>
      <c r="H24" s="7"/>
      <c r="I24" s="7"/>
    </row>
    <row r="25" spans="1:16" x14ac:dyDescent="0.15">
      <c r="A25" s="5"/>
      <c r="B25" s="6"/>
      <c r="C25" s="100" t="s">
        <v>158</v>
      </c>
      <c r="D25" s="100"/>
      <c r="E25" s="100"/>
      <c r="F25" s="14"/>
      <c r="G25" s="100" t="s">
        <v>159</v>
      </c>
      <c r="H25" s="100"/>
      <c r="I25" s="100"/>
      <c r="K25" s="104"/>
      <c r="L25" s="104"/>
      <c r="M25" s="104"/>
      <c r="P25" s="14"/>
    </row>
    <row r="26" spans="1:16" x14ac:dyDescent="0.15">
      <c r="A26" s="9"/>
      <c r="B26" s="7"/>
      <c r="C26" s="15" t="s">
        <v>86</v>
      </c>
      <c r="D26" s="15" t="s">
        <v>87</v>
      </c>
      <c r="E26" s="15" t="s">
        <v>88</v>
      </c>
      <c r="F26" s="14"/>
      <c r="G26" s="15" t="s">
        <v>86</v>
      </c>
      <c r="H26" s="15" t="s">
        <v>87</v>
      </c>
      <c r="I26" s="15" t="s">
        <v>88</v>
      </c>
      <c r="K26" s="70"/>
      <c r="L26" s="70"/>
      <c r="M26" s="70"/>
      <c r="P26" s="14"/>
    </row>
    <row r="27" spans="1:16" x14ac:dyDescent="0.15">
      <c r="A27" s="9"/>
      <c r="B27" s="6" t="s">
        <v>76</v>
      </c>
      <c r="C27" s="16">
        <f>D7</f>
        <v>150000</v>
      </c>
      <c r="D27" s="16">
        <f>C27</f>
        <v>150000</v>
      </c>
      <c r="E27" s="16">
        <f>D27/2</f>
        <v>75000</v>
      </c>
      <c r="F27" s="14"/>
      <c r="G27" s="17">
        <v>0</v>
      </c>
      <c r="H27" s="17">
        <f>G27</f>
        <v>0</v>
      </c>
      <c r="I27" s="17">
        <f>H27</f>
        <v>0</v>
      </c>
      <c r="K27" s="71"/>
      <c r="L27" s="71"/>
      <c r="M27" s="71"/>
      <c r="P27" s="14"/>
    </row>
    <row r="28" spans="1:16" x14ac:dyDescent="0.15">
      <c r="A28" s="9"/>
      <c r="B28" s="2" t="s">
        <v>15</v>
      </c>
      <c r="C28" s="18">
        <f>C29-SUM(C27:C27)</f>
        <v>200000</v>
      </c>
      <c r="D28" s="18">
        <f>D29-SUM(D27:D27)</f>
        <v>220000</v>
      </c>
      <c r="E28" s="18">
        <f>E29-SUM(E27:E27)</f>
        <v>325000</v>
      </c>
      <c r="F28" s="14"/>
      <c r="G28" s="18">
        <f>G29-SUM(G27:G27)</f>
        <v>200000</v>
      </c>
      <c r="H28" s="18">
        <f>H29-SUM(H27:H27)</f>
        <v>230000</v>
      </c>
      <c r="I28" s="18">
        <f>I29-SUM(I27:I27)</f>
        <v>270000</v>
      </c>
      <c r="K28" s="21"/>
      <c r="L28" s="21"/>
      <c r="M28" s="21"/>
      <c r="P28" s="14"/>
    </row>
    <row r="29" spans="1:16" x14ac:dyDescent="0.15">
      <c r="A29" s="9"/>
      <c r="B29" s="6" t="s">
        <v>8</v>
      </c>
      <c r="C29" s="6">
        <f>C33</f>
        <v>350000</v>
      </c>
      <c r="D29" s="6">
        <f>D33</f>
        <v>370000</v>
      </c>
      <c r="E29" s="6">
        <f>E33</f>
        <v>400000</v>
      </c>
      <c r="F29" s="14"/>
      <c r="G29" s="6">
        <f>G33</f>
        <v>200000</v>
      </c>
      <c r="H29" s="6">
        <f>H33</f>
        <v>230000</v>
      </c>
      <c r="I29" s="6">
        <f>I33</f>
        <v>270000</v>
      </c>
      <c r="K29" s="21"/>
      <c r="L29" s="21"/>
      <c r="M29" s="21"/>
      <c r="P29" s="14"/>
    </row>
    <row r="30" spans="1:16" x14ac:dyDescent="0.15">
      <c r="A30" s="9"/>
      <c r="B30" s="7"/>
      <c r="C30" s="6"/>
      <c r="D30" s="6"/>
      <c r="E30" s="6"/>
      <c r="F30" s="14"/>
      <c r="G30" s="6"/>
      <c r="H30" s="6"/>
      <c r="I30" s="6"/>
      <c r="K30" s="21"/>
      <c r="L30" s="21"/>
      <c r="M30" s="21"/>
      <c r="P30" s="14"/>
    </row>
    <row r="31" spans="1:16" x14ac:dyDescent="0.15">
      <c r="A31" s="9"/>
      <c r="B31" s="6" t="s">
        <v>9</v>
      </c>
      <c r="C31" s="6">
        <v>200000</v>
      </c>
      <c r="D31" s="6">
        <f>C31</f>
        <v>200000</v>
      </c>
      <c r="E31" s="6">
        <f>D31</f>
        <v>200000</v>
      </c>
      <c r="F31" s="14"/>
      <c r="G31" s="6">
        <v>100000</v>
      </c>
      <c r="H31" s="6">
        <f>G31</f>
        <v>100000</v>
      </c>
      <c r="I31" s="6">
        <f>H31</f>
        <v>100000</v>
      </c>
      <c r="K31" s="21"/>
      <c r="L31" s="21"/>
      <c r="M31" s="21"/>
      <c r="P31" s="14"/>
    </row>
    <row r="32" spans="1:16" s="22" customFormat="1" x14ac:dyDescent="0.15">
      <c r="A32" s="72"/>
      <c r="B32" s="21" t="s">
        <v>73</v>
      </c>
      <c r="C32" s="18">
        <v>150000</v>
      </c>
      <c r="D32" s="18">
        <f>C32+D37</f>
        <v>170000</v>
      </c>
      <c r="E32" s="18">
        <f>D32+E37</f>
        <v>200000</v>
      </c>
      <c r="F32" s="14"/>
      <c r="G32" s="18">
        <v>100000</v>
      </c>
      <c r="H32" s="18">
        <f>G32+H37</f>
        <v>130000</v>
      </c>
      <c r="I32" s="18">
        <f>H32+I37</f>
        <v>170000</v>
      </c>
      <c r="K32" s="21"/>
      <c r="L32" s="21"/>
      <c r="M32" s="21"/>
      <c r="P32" s="14"/>
    </row>
    <row r="33" spans="1:16" x14ac:dyDescent="0.15">
      <c r="A33" s="9"/>
      <c r="B33" s="6" t="s">
        <v>8</v>
      </c>
      <c r="C33" s="6">
        <f>SUM(C31:C32)</f>
        <v>350000</v>
      </c>
      <c r="D33" s="6">
        <f>SUM(D31:D32)</f>
        <v>370000</v>
      </c>
      <c r="E33" s="6">
        <f>SUM(E31:E32)</f>
        <v>400000</v>
      </c>
      <c r="F33" s="14"/>
      <c r="G33" s="6">
        <f>SUM(G31:G32)</f>
        <v>200000</v>
      </c>
      <c r="H33" s="6">
        <f>SUM(H31:H32)</f>
        <v>230000</v>
      </c>
      <c r="I33" s="6">
        <f>SUM(I31:I32)</f>
        <v>270000</v>
      </c>
      <c r="K33" s="21"/>
      <c r="L33" s="21"/>
      <c r="M33" s="21"/>
      <c r="P33" s="14"/>
    </row>
    <row r="34" spans="1:16" x14ac:dyDescent="0.15">
      <c r="F34" s="14"/>
      <c r="K34" s="22"/>
      <c r="L34" s="22"/>
      <c r="M34" s="22"/>
      <c r="P34" s="14"/>
    </row>
    <row r="35" spans="1:16" x14ac:dyDescent="0.15">
      <c r="B35" s="2" t="s">
        <v>13</v>
      </c>
      <c r="D35" s="2">
        <v>150000</v>
      </c>
      <c r="E35" s="2">
        <v>160000</v>
      </c>
      <c r="F35" s="14"/>
      <c r="H35" s="2">
        <v>180000</v>
      </c>
      <c r="I35" s="2">
        <v>240000</v>
      </c>
      <c r="K35" s="22"/>
      <c r="L35" s="22"/>
      <c r="M35" s="22"/>
      <c r="P35" s="14"/>
    </row>
    <row r="36" spans="1:16" x14ac:dyDescent="0.15">
      <c r="B36" s="2" t="s">
        <v>14</v>
      </c>
      <c r="D36" s="20">
        <v>-130000</v>
      </c>
      <c r="E36" s="20">
        <v>-130000</v>
      </c>
      <c r="F36" s="14"/>
      <c r="H36" s="20">
        <v>-150000</v>
      </c>
      <c r="I36" s="20">
        <v>-200000</v>
      </c>
      <c r="K36" s="22"/>
      <c r="L36" s="22"/>
      <c r="M36" s="22"/>
      <c r="P36" s="14"/>
    </row>
    <row r="37" spans="1:16" x14ac:dyDescent="0.15">
      <c r="A37" s="9"/>
      <c r="B37" s="6" t="s">
        <v>10</v>
      </c>
      <c r="C37" s="7"/>
      <c r="D37" s="7">
        <f>SUM(D35:D36)</f>
        <v>20000</v>
      </c>
      <c r="E37" s="7">
        <f>SUM(E35:E36)</f>
        <v>30000</v>
      </c>
      <c r="F37" s="14"/>
      <c r="G37" s="7"/>
      <c r="H37" s="7">
        <f>SUM(H35:H36)</f>
        <v>30000</v>
      </c>
      <c r="I37" s="7">
        <f>SUM(I35:I36)</f>
        <v>40000</v>
      </c>
      <c r="K37" s="64"/>
      <c r="L37" s="64"/>
      <c r="M37" s="64"/>
      <c r="P37" s="14"/>
    </row>
    <row r="38" spans="1:16" x14ac:dyDescent="0.15">
      <c r="A38" s="9"/>
      <c r="B38" s="6"/>
      <c r="C38" s="7"/>
      <c r="D38" s="7"/>
      <c r="E38" s="7"/>
      <c r="F38" s="7"/>
      <c r="G38" s="64"/>
      <c r="H38" s="7"/>
      <c r="I38" s="7"/>
      <c r="J38" s="7"/>
      <c r="K38" s="64"/>
      <c r="L38" s="22"/>
      <c r="M38" s="64"/>
      <c r="N38" s="7"/>
      <c r="O38" s="7"/>
      <c r="P38" s="7"/>
    </row>
    <row r="39" spans="1:16" s="8" customFormat="1" x14ac:dyDescent="0.15">
      <c r="A39" s="8" t="s">
        <v>127</v>
      </c>
    </row>
    <row r="40" spans="1:16" s="8" customFormat="1" x14ac:dyDescent="0.15">
      <c r="A40" s="8">
        <v>1</v>
      </c>
      <c r="B40" s="8" t="s">
        <v>292</v>
      </c>
    </row>
    <row r="41" spans="1:16" x14ac:dyDescent="0.15">
      <c r="A41" s="8">
        <v>2</v>
      </c>
      <c r="B41" s="2" t="s">
        <v>293</v>
      </c>
      <c r="C41" s="58"/>
      <c r="D41" s="7"/>
      <c r="E41" s="57"/>
      <c r="F41" s="7"/>
      <c r="G41" s="7"/>
      <c r="H41" s="7"/>
      <c r="I41" s="7"/>
    </row>
    <row r="42" spans="1:16" x14ac:dyDescent="0.15">
      <c r="A42" s="9"/>
      <c r="C42" s="58"/>
      <c r="D42" s="7"/>
      <c r="E42" s="57"/>
      <c r="F42" s="7"/>
      <c r="G42" s="7"/>
      <c r="H42" s="7"/>
      <c r="I42" s="7"/>
    </row>
    <row r="43" spans="1:16" s="8" customFormat="1" x14ac:dyDescent="0.15"/>
    <row r="44" spans="1:16" s="8" customFormat="1" x14ac:dyDescent="0.15">
      <c r="A44" s="23" t="s">
        <v>81</v>
      </c>
      <c r="B44" s="8" t="s">
        <v>82</v>
      </c>
    </row>
    <row r="45" spans="1:16" s="8" customFormat="1" x14ac:dyDescent="0.15">
      <c r="A45" s="23"/>
    </row>
    <row r="46" spans="1:16" s="8" customFormat="1" x14ac:dyDescent="0.15">
      <c r="A46" s="73" t="s">
        <v>249</v>
      </c>
      <c r="B46" s="8" t="s">
        <v>252</v>
      </c>
    </row>
    <row r="47" spans="1:16" s="8" customFormat="1" x14ac:dyDescent="0.15">
      <c r="A47" s="8">
        <v>1</v>
      </c>
      <c r="B47" s="8" t="s">
        <v>85</v>
      </c>
    </row>
    <row r="48" spans="1:16" x14ac:dyDescent="0.15">
      <c r="A48" s="9"/>
      <c r="B48" s="21"/>
      <c r="C48" s="21"/>
      <c r="D48" s="74" t="s">
        <v>107</v>
      </c>
      <c r="E48" s="74" t="s">
        <v>108</v>
      </c>
      <c r="G48" s="70"/>
      <c r="J48" s="21"/>
    </row>
    <row r="49" spans="1:15" x14ac:dyDescent="0.15">
      <c r="A49" s="9"/>
      <c r="B49" s="21" t="s">
        <v>45</v>
      </c>
      <c r="D49" s="21">
        <f>D7</f>
        <v>150000</v>
      </c>
      <c r="E49" s="33">
        <f>E50</f>
        <v>80000</v>
      </c>
      <c r="G49" s="21"/>
      <c r="J49" s="21"/>
    </row>
    <row r="50" spans="1:15" x14ac:dyDescent="0.15">
      <c r="A50" s="9"/>
      <c r="B50" s="21" t="s">
        <v>109</v>
      </c>
      <c r="D50" s="18">
        <f>G33*D6</f>
        <v>120000</v>
      </c>
      <c r="E50" s="2">
        <f>G33*(1-D6)</f>
        <v>80000</v>
      </c>
      <c r="G50" s="21"/>
      <c r="J50" s="21"/>
    </row>
    <row r="51" spans="1:15" x14ac:dyDescent="0.15">
      <c r="A51" s="9"/>
      <c r="B51" s="21" t="s">
        <v>22</v>
      </c>
      <c r="C51" s="21"/>
      <c r="D51" s="71">
        <f>D49-D50</f>
        <v>30000</v>
      </c>
      <c r="G51" s="71"/>
      <c r="J51" s="21"/>
    </row>
    <row r="52" spans="1:15" x14ac:dyDescent="0.15">
      <c r="A52" s="14"/>
      <c r="B52" s="6"/>
      <c r="C52" s="7"/>
      <c r="D52" s="7"/>
      <c r="E52" s="7"/>
      <c r="F52" s="7"/>
      <c r="G52" s="7"/>
      <c r="H52" s="6"/>
      <c r="I52" s="6"/>
    </row>
    <row r="53" spans="1:15" x14ac:dyDescent="0.15">
      <c r="A53" s="9">
        <v>2</v>
      </c>
      <c r="B53" s="21" t="s">
        <v>248</v>
      </c>
      <c r="C53" s="21"/>
      <c r="D53" s="21"/>
      <c r="E53" s="21"/>
      <c r="F53" s="75"/>
      <c r="G53" s="22"/>
      <c r="H53" s="21"/>
      <c r="I53" s="22"/>
      <c r="J53" s="21"/>
    </row>
    <row r="54" spans="1:15" x14ac:dyDescent="0.15">
      <c r="A54" s="9"/>
      <c r="B54" s="76"/>
      <c r="C54" s="76" t="s">
        <v>0</v>
      </c>
      <c r="D54" s="76" t="s">
        <v>1</v>
      </c>
      <c r="E54" s="76" t="s">
        <v>2</v>
      </c>
      <c r="F54" s="75"/>
      <c r="G54" s="22"/>
      <c r="H54" s="21"/>
      <c r="I54" s="22"/>
      <c r="J54" s="21"/>
    </row>
    <row r="55" spans="1:15" x14ac:dyDescent="0.15">
      <c r="A55" s="9"/>
      <c r="B55" s="77" t="s">
        <v>160</v>
      </c>
      <c r="C55" s="78">
        <f>C15+E18</f>
        <v>180000</v>
      </c>
      <c r="D55" s="78">
        <f>C15</f>
        <v>90000</v>
      </c>
      <c r="E55" s="79">
        <v>0</v>
      </c>
      <c r="F55" s="75"/>
      <c r="G55" s="22"/>
      <c r="H55" s="21"/>
      <c r="I55" s="22"/>
      <c r="J55" s="21"/>
    </row>
    <row r="56" spans="1:15" x14ac:dyDescent="0.15">
      <c r="A56" s="9"/>
      <c r="B56" s="77" t="s">
        <v>161</v>
      </c>
      <c r="C56" s="78">
        <f>F65</f>
        <v>168000</v>
      </c>
      <c r="D56" s="78">
        <f>D27/2</f>
        <v>75000</v>
      </c>
      <c r="E56" s="79">
        <v>0</v>
      </c>
      <c r="F56" s="75"/>
      <c r="G56" s="22"/>
      <c r="H56" s="21"/>
      <c r="I56" s="22"/>
      <c r="J56" s="21"/>
    </row>
    <row r="57" spans="1:15" x14ac:dyDescent="0.15">
      <c r="A57" s="9"/>
      <c r="B57" s="77" t="s">
        <v>162</v>
      </c>
      <c r="C57" s="27">
        <f>C55-C56</f>
        <v>12000</v>
      </c>
      <c r="D57" s="27">
        <f>D55-D56</f>
        <v>15000</v>
      </c>
      <c r="E57" s="80">
        <f>C57-D57</f>
        <v>-3000</v>
      </c>
      <c r="F57" s="75"/>
      <c r="G57" s="22"/>
      <c r="H57" s="21"/>
      <c r="I57" s="22"/>
      <c r="J57" s="21"/>
    </row>
    <row r="58" spans="1:15" x14ac:dyDescent="0.15">
      <c r="A58" s="9"/>
      <c r="B58" s="81" t="s">
        <v>259</v>
      </c>
      <c r="C58" s="22"/>
      <c r="D58" s="22"/>
      <c r="E58" s="21"/>
      <c r="F58" s="22"/>
      <c r="G58" s="22"/>
      <c r="H58" s="21"/>
      <c r="I58" s="22"/>
      <c r="J58" s="21"/>
    </row>
    <row r="59" spans="1:15" x14ac:dyDescent="0.15">
      <c r="A59" s="9"/>
      <c r="B59" s="81" t="s">
        <v>274</v>
      </c>
      <c r="C59" s="22"/>
      <c r="D59" s="22"/>
      <c r="E59" s="21"/>
      <c r="F59" s="22"/>
      <c r="G59" s="22"/>
      <c r="H59" s="21"/>
      <c r="I59" s="22"/>
      <c r="J59" s="21"/>
    </row>
    <row r="60" spans="1:15" x14ac:dyDescent="0.15">
      <c r="A60" s="9"/>
      <c r="B60" s="81" t="s">
        <v>322</v>
      </c>
      <c r="C60" s="22"/>
      <c r="D60" s="22"/>
      <c r="E60" s="21"/>
      <c r="F60" s="22"/>
      <c r="G60" s="22"/>
      <c r="H60" s="21"/>
      <c r="I60" s="22"/>
      <c r="J60" s="21"/>
    </row>
    <row r="61" spans="1:15" x14ac:dyDescent="0.15">
      <c r="A61" s="9"/>
      <c r="B61" s="21"/>
      <c r="C61" s="21"/>
      <c r="D61" s="21"/>
      <c r="E61" s="21"/>
      <c r="G61" s="22"/>
      <c r="H61" s="21"/>
      <c r="I61" s="22"/>
      <c r="J61" s="21"/>
    </row>
    <row r="62" spans="1:15" x14ac:dyDescent="0.15">
      <c r="A62" s="9" t="s">
        <v>169</v>
      </c>
      <c r="B62" s="22" t="s">
        <v>163</v>
      </c>
      <c r="D62" s="22"/>
      <c r="E62" s="22"/>
      <c r="G62" s="22"/>
      <c r="I62" s="22"/>
      <c r="J62" s="21"/>
    </row>
    <row r="63" spans="1:15" x14ac:dyDescent="0.15">
      <c r="A63" s="9">
        <v>1</v>
      </c>
      <c r="B63" s="22" t="s">
        <v>117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</row>
    <row r="64" spans="1:15" ht="27" x14ac:dyDescent="0.15">
      <c r="A64" s="9"/>
      <c r="B64" s="25"/>
      <c r="C64" s="25" t="s">
        <v>75</v>
      </c>
      <c r="D64" s="25" t="s">
        <v>165</v>
      </c>
      <c r="E64" s="26" t="s">
        <v>166</v>
      </c>
      <c r="F64" s="26" t="s">
        <v>167</v>
      </c>
      <c r="G64" s="22"/>
      <c r="H64" s="22"/>
      <c r="N64" s="22"/>
      <c r="O64" s="22"/>
    </row>
    <row r="65" spans="1:15" x14ac:dyDescent="0.15">
      <c r="A65" s="9"/>
      <c r="B65" s="27" t="s">
        <v>56</v>
      </c>
      <c r="C65" s="28">
        <f>D49</f>
        <v>150000</v>
      </c>
      <c r="D65" s="29">
        <f>H37*D6</f>
        <v>18000</v>
      </c>
      <c r="E65" s="29">
        <v>0</v>
      </c>
      <c r="F65" s="28">
        <f>SUM(C65:E65)</f>
        <v>168000</v>
      </c>
      <c r="G65" s="22"/>
      <c r="H65" s="22"/>
      <c r="N65" s="22"/>
      <c r="O65" s="22"/>
    </row>
    <row r="66" spans="1:15" x14ac:dyDescent="0.15">
      <c r="A66" s="9"/>
      <c r="G66" s="22"/>
      <c r="H66" s="22"/>
      <c r="N66" s="22"/>
      <c r="O66" s="22"/>
    </row>
    <row r="67" spans="1:15" x14ac:dyDescent="0.15">
      <c r="B67" s="22" t="s">
        <v>164</v>
      </c>
      <c r="C67" s="32"/>
      <c r="D67" s="32"/>
      <c r="E67" s="32"/>
      <c r="F67" s="32"/>
      <c r="H67" s="22"/>
      <c r="N67" s="22"/>
      <c r="O67" s="22"/>
    </row>
    <row r="68" spans="1:15" ht="27" x14ac:dyDescent="0.15">
      <c r="B68" s="25"/>
      <c r="C68" s="26" t="s">
        <v>168</v>
      </c>
      <c r="D68" s="25" t="s">
        <v>55</v>
      </c>
      <c r="E68" s="26" t="s">
        <v>294</v>
      </c>
      <c r="F68" s="32"/>
      <c r="H68" s="22"/>
      <c r="N68" s="22"/>
      <c r="O68" s="22"/>
    </row>
    <row r="69" spans="1:15" x14ac:dyDescent="0.15">
      <c r="B69" s="27" t="s">
        <v>204</v>
      </c>
      <c r="C69" s="28">
        <f>G33*D6</f>
        <v>120000</v>
      </c>
      <c r="D69" s="29">
        <f>$D$51</f>
        <v>30000</v>
      </c>
      <c r="E69" s="28">
        <f>SUM(C69:D69)</f>
        <v>150000</v>
      </c>
      <c r="F69" s="32"/>
      <c r="H69" s="22"/>
      <c r="N69" s="22"/>
      <c r="O69" s="22"/>
    </row>
    <row r="70" spans="1:15" x14ac:dyDescent="0.15">
      <c r="B70" s="27" t="s">
        <v>56</v>
      </c>
      <c r="C70" s="28">
        <f>H33*D6</f>
        <v>138000</v>
      </c>
      <c r="D70" s="29">
        <f>$D$51</f>
        <v>30000</v>
      </c>
      <c r="E70" s="28">
        <f>SUM(C70:D70)</f>
        <v>168000</v>
      </c>
      <c r="F70" s="32"/>
      <c r="H70" s="22"/>
      <c r="N70" s="22"/>
      <c r="O70" s="22"/>
    </row>
    <row r="71" spans="1:15" x14ac:dyDescent="0.15">
      <c r="F71" s="32"/>
      <c r="G71" s="22"/>
      <c r="H71" s="22"/>
      <c r="N71" s="22"/>
      <c r="O71" s="22"/>
    </row>
    <row r="72" spans="1:15" x14ac:dyDescent="0.15">
      <c r="A72" s="9">
        <v>2</v>
      </c>
      <c r="B72" s="22" t="s">
        <v>184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</row>
    <row r="73" spans="1:15" ht="27" x14ac:dyDescent="0.15">
      <c r="A73" s="9"/>
      <c r="B73" s="25"/>
      <c r="C73" s="25" t="s">
        <v>75</v>
      </c>
      <c r="D73" s="25" t="s">
        <v>165</v>
      </c>
      <c r="E73" s="26" t="s">
        <v>166</v>
      </c>
      <c r="F73" s="26" t="s">
        <v>167</v>
      </c>
      <c r="G73" s="22"/>
      <c r="H73" s="22"/>
      <c r="N73" s="22"/>
      <c r="O73" s="22"/>
    </row>
    <row r="74" spans="1:15" x14ac:dyDescent="0.15">
      <c r="A74" s="9"/>
      <c r="B74" s="27" t="s">
        <v>20</v>
      </c>
      <c r="C74" s="28">
        <f>G33*(1-D6)</f>
        <v>80000</v>
      </c>
      <c r="D74" s="29">
        <f>H37*(1-D6)</f>
        <v>12000</v>
      </c>
      <c r="E74" s="29">
        <v>0</v>
      </c>
      <c r="F74" s="28">
        <f>SUM(C74:E74)</f>
        <v>92000</v>
      </c>
      <c r="G74" s="22"/>
      <c r="H74" s="22"/>
      <c r="N74" s="22"/>
      <c r="O74" s="22"/>
    </row>
    <row r="75" spans="1:15" x14ac:dyDescent="0.15">
      <c r="B75" s="22"/>
      <c r="C75" s="32"/>
      <c r="D75" s="32"/>
      <c r="E75" s="32"/>
      <c r="F75" s="32"/>
      <c r="G75" s="22"/>
      <c r="H75" s="22"/>
      <c r="N75" s="22"/>
      <c r="O75" s="22"/>
    </row>
    <row r="76" spans="1:15" x14ac:dyDescent="0.15">
      <c r="B76" s="22" t="s">
        <v>164</v>
      </c>
      <c r="C76" s="32"/>
      <c r="D76" s="32"/>
      <c r="E76" s="32"/>
      <c r="F76" s="32"/>
      <c r="H76" s="22"/>
      <c r="N76" s="22"/>
      <c r="O76" s="22"/>
    </row>
    <row r="77" spans="1:15" ht="27" x14ac:dyDescent="0.15">
      <c r="B77" s="25"/>
      <c r="C77" s="26" t="s">
        <v>168</v>
      </c>
      <c r="D77" s="25" t="s">
        <v>40</v>
      </c>
      <c r="E77" s="26" t="s">
        <v>294</v>
      </c>
      <c r="F77" s="32"/>
      <c r="H77" s="22"/>
      <c r="N77" s="22"/>
      <c r="O77" s="22"/>
    </row>
    <row r="78" spans="1:15" x14ac:dyDescent="0.15">
      <c r="B78" s="27" t="s">
        <v>204</v>
      </c>
      <c r="C78" s="28">
        <f>G33*(1-D6)</f>
        <v>80000</v>
      </c>
      <c r="D78" s="29">
        <v>0</v>
      </c>
      <c r="E78" s="28">
        <f>SUM(C78:D78)</f>
        <v>80000</v>
      </c>
      <c r="F78" s="32"/>
      <c r="H78" s="22"/>
      <c r="N78" s="22"/>
      <c r="O78" s="22"/>
    </row>
    <row r="79" spans="1:15" x14ac:dyDescent="0.15">
      <c r="B79" s="27" t="s">
        <v>56</v>
      </c>
      <c r="C79" s="28">
        <f>H33*(1-D6)</f>
        <v>92000</v>
      </c>
      <c r="D79" s="29">
        <v>0</v>
      </c>
      <c r="E79" s="28">
        <f>SUM(C79:D79)</f>
        <v>92000</v>
      </c>
      <c r="F79" s="32"/>
      <c r="H79" s="22"/>
      <c r="N79" s="22"/>
      <c r="O79" s="22"/>
    </row>
    <row r="80" spans="1:15" x14ac:dyDescent="0.15">
      <c r="F80" s="32"/>
      <c r="G80" s="22"/>
      <c r="H80" s="22"/>
      <c r="N80" s="22"/>
      <c r="O80" s="22"/>
    </row>
    <row r="81" spans="1:15" x14ac:dyDescent="0.15">
      <c r="A81" s="19">
        <v>3</v>
      </c>
      <c r="B81" s="22" t="s">
        <v>231</v>
      </c>
      <c r="C81" s="32"/>
      <c r="D81" s="82"/>
      <c r="E81" s="32"/>
      <c r="F81" s="32"/>
      <c r="G81" s="22"/>
      <c r="H81" s="22"/>
      <c r="N81" s="22"/>
      <c r="O81" s="22"/>
    </row>
    <row r="82" spans="1:15" x14ac:dyDescent="0.15">
      <c r="B82" s="25"/>
      <c r="C82" s="83" t="s">
        <v>12</v>
      </c>
      <c r="D82" s="25" t="s">
        <v>178</v>
      </c>
      <c r="E82" s="25" t="s">
        <v>58</v>
      </c>
      <c r="F82" s="32"/>
      <c r="G82" s="22"/>
      <c r="H82" s="22"/>
      <c r="N82" s="22"/>
      <c r="O82" s="22"/>
    </row>
    <row r="83" spans="1:15" x14ac:dyDescent="0.15">
      <c r="B83" s="27" t="s">
        <v>57</v>
      </c>
      <c r="C83" s="29">
        <f>C57</f>
        <v>12000</v>
      </c>
      <c r="D83" s="28">
        <f>D57</f>
        <v>15000</v>
      </c>
      <c r="E83" s="28">
        <f>C83-D83</f>
        <v>-3000</v>
      </c>
      <c r="F83" s="32"/>
      <c r="G83" s="22"/>
      <c r="H83" s="22"/>
      <c r="N83" s="22"/>
      <c r="O83" s="22"/>
    </row>
    <row r="84" spans="1:15" x14ac:dyDescent="0.15">
      <c r="A84" s="9"/>
      <c r="B84" s="21"/>
      <c r="C84" s="21"/>
      <c r="E84" s="84"/>
      <c r="F84" s="32"/>
      <c r="G84" s="22"/>
      <c r="H84" s="21"/>
    </row>
    <row r="85" spans="1:15" s="8" customFormat="1" x14ac:dyDescent="0.15">
      <c r="A85" s="9" t="s">
        <v>170</v>
      </c>
      <c r="B85" s="8" t="s">
        <v>250</v>
      </c>
    </row>
    <row r="86" spans="1:15" s="8" customFormat="1" x14ac:dyDescent="0.15">
      <c r="A86" s="8">
        <v>1</v>
      </c>
      <c r="B86" s="8" t="s">
        <v>251</v>
      </c>
    </row>
    <row r="87" spans="1:15" s="8" customFormat="1" x14ac:dyDescent="0.15">
      <c r="B87" s="21" t="s">
        <v>45</v>
      </c>
      <c r="D87" s="21">
        <f>E18</f>
        <v>90000</v>
      </c>
    </row>
    <row r="88" spans="1:15" s="8" customFormat="1" x14ac:dyDescent="0.15">
      <c r="B88" s="21" t="s">
        <v>109</v>
      </c>
      <c r="D88" s="18">
        <f>H33*(D6-C14)</f>
        <v>69000</v>
      </c>
    </row>
    <row r="89" spans="1:15" s="8" customFormat="1" x14ac:dyDescent="0.15">
      <c r="B89" s="21" t="s">
        <v>22</v>
      </c>
      <c r="D89" s="71">
        <f>D87-D88</f>
        <v>21000</v>
      </c>
    </row>
    <row r="90" spans="1:15" s="8" customFormat="1" x14ac:dyDescent="0.15">
      <c r="B90" s="21" t="s">
        <v>275</v>
      </c>
      <c r="D90" s="71"/>
    </row>
    <row r="91" spans="1:15" s="8" customFormat="1" x14ac:dyDescent="0.15"/>
    <row r="92" spans="1:15" s="8" customFormat="1" x14ac:dyDescent="0.15">
      <c r="A92" s="8">
        <v>2</v>
      </c>
      <c r="B92" s="8" t="s">
        <v>96</v>
      </c>
    </row>
    <row r="93" spans="1:15" s="8" customFormat="1" ht="27" x14ac:dyDescent="0.15">
      <c r="B93" s="25"/>
      <c r="C93" s="25" t="s">
        <v>75</v>
      </c>
      <c r="D93" s="25" t="s">
        <v>97</v>
      </c>
      <c r="E93" s="26" t="s">
        <v>98</v>
      </c>
      <c r="F93" s="26" t="s">
        <v>99</v>
      </c>
    </row>
    <row r="94" spans="1:15" s="8" customFormat="1" x14ac:dyDescent="0.15">
      <c r="B94" s="27" t="s">
        <v>36</v>
      </c>
      <c r="C94" s="28">
        <f>E18</f>
        <v>90000</v>
      </c>
      <c r="D94" s="28">
        <f>I37*(D6-C14)</f>
        <v>12000</v>
      </c>
      <c r="E94" s="29">
        <v>0</v>
      </c>
      <c r="F94" s="28">
        <f>SUM(C94:E94)</f>
        <v>102000</v>
      </c>
    </row>
    <row r="95" spans="1:15" s="8" customFormat="1" x14ac:dyDescent="0.15"/>
    <row r="96" spans="1:15" s="8" customFormat="1" x14ac:dyDescent="0.15">
      <c r="B96" s="8" t="s">
        <v>164</v>
      </c>
    </row>
    <row r="97" spans="1:15" s="8" customFormat="1" ht="27" x14ac:dyDescent="0.15">
      <c r="B97" s="25"/>
      <c r="C97" s="26" t="s">
        <v>100</v>
      </c>
      <c r="D97" s="25" t="s">
        <v>22</v>
      </c>
      <c r="E97" s="26" t="s">
        <v>99</v>
      </c>
    </row>
    <row r="98" spans="1:15" s="8" customFormat="1" x14ac:dyDescent="0.15">
      <c r="B98" s="27" t="s">
        <v>21</v>
      </c>
      <c r="C98" s="28">
        <f>D88</f>
        <v>69000</v>
      </c>
      <c r="D98" s="29">
        <f>D89</f>
        <v>21000</v>
      </c>
      <c r="E98" s="28">
        <f>SUM(C98:D98)</f>
        <v>90000</v>
      </c>
    </row>
    <row r="99" spans="1:15" s="8" customFormat="1" x14ac:dyDescent="0.15">
      <c r="B99" s="85" t="s">
        <v>36</v>
      </c>
      <c r="C99" s="28">
        <f>I33*(D6-C14)</f>
        <v>81000</v>
      </c>
      <c r="D99" s="29">
        <f>D89</f>
        <v>21000</v>
      </c>
      <c r="E99" s="28">
        <f>SUM(C99:D99)</f>
        <v>102000</v>
      </c>
    </row>
    <row r="100" spans="1:15" s="8" customFormat="1" x14ac:dyDescent="0.15"/>
    <row r="101" spans="1:15" x14ac:dyDescent="0.15">
      <c r="A101" s="2" t="s">
        <v>148</v>
      </c>
      <c r="B101" s="6" t="s">
        <v>12</v>
      </c>
      <c r="C101" s="7"/>
      <c r="D101" s="7"/>
      <c r="E101" s="7"/>
      <c r="F101" s="8"/>
    </row>
    <row r="102" spans="1:15" x14ac:dyDescent="0.15">
      <c r="A102" s="9"/>
      <c r="B102" s="6"/>
      <c r="C102" s="7"/>
      <c r="D102" s="7"/>
      <c r="E102" s="7"/>
      <c r="F102" s="8"/>
    </row>
    <row r="103" spans="1:15" x14ac:dyDescent="0.15">
      <c r="A103" s="9">
        <v>1</v>
      </c>
      <c r="B103" s="6" t="s">
        <v>21</v>
      </c>
      <c r="C103" s="7"/>
      <c r="D103" s="7"/>
      <c r="E103" s="7"/>
      <c r="F103" s="8"/>
    </row>
    <row r="104" spans="1:15" x14ac:dyDescent="0.15">
      <c r="A104" s="9"/>
      <c r="B104" s="99" t="s">
        <v>102</v>
      </c>
      <c r="C104" s="99"/>
      <c r="D104" s="99"/>
      <c r="E104" s="99"/>
      <c r="F104" s="8"/>
      <c r="G104" s="99" t="s">
        <v>103</v>
      </c>
      <c r="H104" s="99"/>
      <c r="I104" s="99"/>
      <c r="J104" s="99"/>
      <c r="K104" s="8"/>
      <c r="L104" s="99" t="s">
        <v>104</v>
      </c>
      <c r="M104" s="99"/>
      <c r="N104" s="99"/>
      <c r="O104" s="99"/>
    </row>
    <row r="105" spans="1:15" x14ac:dyDescent="0.15">
      <c r="A105" s="9"/>
      <c r="B105" s="6" t="s">
        <v>76</v>
      </c>
      <c r="C105" s="40">
        <f>C27+G27+K27</f>
        <v>150000</v>
      </c>
      <c r="D105" s="6" t="str">
        <f>B31</f>
        <v>자본금</v>
      </c>
      <c r="E105" s="6">
        <f>C31+G31+K31</f>
        <v>300000</v>
      </c>
      <c r="F105" s="7"/>
      <c r="G105" s="43" t="s">
        <v>213</v>
      </c>
      <c r="H105" s="42">
        <f>K31+G31</f>
        <v>100000</v>
      </c>
      <c r="I105" s="43" t="s">
        <v>76</v>
      </c>
      <c r="J105" s="43">
        <f>C105</f>
        <v>150000</v>
      </c>
      <c r="K105" s="7"/>
      <c r="L105" s="6" t="s">
        <v>76</v>
      </c>
      <c r="M105" s="44">
        <f>C105-J105</f>
        <v>0</v>
      </c>
      <c r="N105" s="6" t="s">
        <v>9</v>
      </c>
      <c r="O105" s="6">
        <f>E105-H105</f>
        <v>200000</v>
      </c>
    </row>
    <row r="106" spans="1:15" x14ac:dyDescent="0.15">
      <c r="A106" s="9"/>
      <c r="B106" s="6" t="s">
        <v>23</v>
      </c>
      <c r="C106" s="40">
        <f>C28+G28+K28</f>
        <v>400000</v>
      </c>
      <c r="D106" s="6" t="str">
        <f>B32</f>
        <v>이익잉여금</v>
      </c>
      <c r="E106" s="6">
        <f>C32+G32+K32</f>
        <v>250000</v>
      </c>
      <c r="F106" s="7"/>
      <c r="G106" s="43" t="s">
        <v>131</v>
      </c>
      <c r="H106" s="42">
        <f>K32+G32</f>
        <v>100000</v>
      </c>
      <c r="I106" s="43" t="s">
        <v>74</v>
      </c>
      <c r="J106" s="43">
        <f>E78</f>
        <v>80000</v>
      </c>
      <c r="K106" s="7"/>
      <c r="L106" s="6" t="s">
        <v>23</v>
      </c>
      <c r="M106" s="40">
        <f>C106</f>
        <v>400000</v>
      </c>
      <c r="N106" s="6" t="s">
        <v>73</v>
      </c>
      <c r="O106" s="6">
        <f>E106-H106</f>
        <v>150000</v>
      </c>
    </row>
    <row r="107" spans="1:15" x14ac:dyDescent="0.15">
      <c r="A107" s="9"/>
      <c r="C107" s="40"/>
      <c r="D107" s="6"/>
      <c r="E107" s="6"/>
      <c r="F107" s="7"/>
      <c r="G107" s="43" t="s">
        <v>186</v>
      </c>
      <c r="H107" s="42">
        <f>+D69</f>
        <v>30000</v>
      </c>
      <c r="I107" s="43"/>
      <c r="J107" s="43"/>
      <c r="K107" s="7"/>
      <c r="L107" s="6" t="s">
        <v>22</v>
      </c>
      <c r="M107" s="44">
        <f>H107</f>
        <v>30000</v>
      </c>
      <c r="N107" s="6" t="s">
        <v>74</v>
      </c>
      <c r="O107" s="6">
        <f>J106</f>
        <v>80000</v>
      </c>
    </row>
    <row r="108" spans="1:15" x14ac:dyDescent="0.15">
      <c r="A108" s="9"/>
      <c r="B108" s="6"/>
      <c r="D108" s="7"/>
      <c r="E108" s="7"/>
      <c r="F108" s="7"/>
      <c r="G108" s="6"/>
      <c r="H108" s="40"/>
      <c r="I108" s="7"/>
      <c r="J108" s="7"/>
      <c r="K108" s="7"/>
      <c r="M108" s="44"/>
    </row>
    <row r="109" spans="1:15" x14ac:dyDescent="0.15">
      <c r="A109" s="9"/>
      <c r="B109" s="6"/>
      <c r="C109" s="21"/>
      <c r="D109" s="7"/>
      <c r="E109" s="7"/>
      <c r="F109" s="7"/>
      <c r="G109" s="6"/>
      <c r="H109" s="21"/>
      <c r="I109" s="7"/>
      <c r="J109" s="7"/>
      <c r="K109" s="7"/>
      <c r="L109" s="6"/>
      <c r="M109" s="21"/>
      <c r="N109" s="7"/>
      <c r="O109" s="7"/>
    </row>
    <row r="110" spans="1:15" x14ac:dyDescent="0.15">
      <c r="A110" s="5">
        <v>2</v>
      </c>
      <c r="B110" s="2" t="s">
        <v>56</v>
      </c>
    </row>
    <row r="111" spans="1:15" x14ac:dyDescent="0.15">
      <c r="A111" s="9"/>
      <c r="B111" s="99" t="s">
        <v>102</v>
      </c>
      <c r="C111" s="99"/>
      <c r="D111" s="99"/>
      <c r="E111" s="99"/>
      <c r="F111" s="8"/>
      <c r="G111" s="99" t="s">
        <v>103</v>
      </c>
      <c r="H111" s="99"/>
      <c r="I111" s="99"/>
      <c r="J111" s="99"/>
      <c r="K111" s="8"/>
      <c r="L111" s="99" t="s">
        <v>104</v>
      </c>
      <c r="M111" s="99"/>
      <c r="N111" s="99"/>
      <c r="O111" s="99"/>
    </row>
    <row r="112" spans="1:15" x14ac:dyDescent="0.15">
      <c r="A112" s="9"/>
      <c r="B112" s="6" t="s">
        <v>76</v>
      </c>
      <c r="C112" s="40">
        <f>D27+H27+L27</f>
        <v>150000</v>
      </c>
      <c r="D112" s="6" t="s">
        <v>9</v>
      </c>
      <c r="E112" s="6">
        <f>D31+H31+L31</f>
        <v>300000</v>
      </c>
      <c r="F112" s="7"/>
      <c r="G112" s="43" t="s">
        <v>213</v>
      </c>
      <c r="H112" s="42">
        <f>H31+L31</f>
        <v>100000</v>
      </c>
      <c r="I112" s="43" t="s">
        <v>76</v>
      </c>
      <c r="J112" s="43">
        <f>C112</f>
        <v>150000</v>
      </c>
      <c r="K112" s="7"/>
      <c r="L112" s="6" t="s">
        <v>76</v>
      </c>
      <c r="M112" s="44">
        <f>C112-J112</f>
        <v>0</v>
      </c>
      <c r="N112" s="6" t="s">
        <v>9</v>
      </c>
      <c r="O112" s="6">
        <f>E112-H112</f>
        <v>200000</v>
      </c>
    </row>
    <row r="113" spans="1:15" x14ac:dyDescent="0.15">
      <c r="A113" s="9"/>
      <c r="B113" s="6" t="s">
        <v>23</v>
      </c>
      <c r="C113" s="40">
        <f>D28+H28+L28</f>
        <v>450000</v>
      </c>
      <c r="D113" s="6" t="s">
        <v>73</v>
      </c>
      <c r="E113" s="6">
        <f>D32+H32+L32</f>
        <v>300000</v>
      </c>
      <c r="F113" s="7"/>
      <c r="G113" s="43" t="s">
        <v>131</v>
      </c>
      <c r="H113" s="42">
        <f>H32+L32</f>
        <v>130000</v>
      </c>
      <c r="I113" s="43" t="s">
        <v>131</v>
      </c>
      <c r="J113" s="43">
        <f>D65</f>
        <v>18000</v>
      </c>
      <c r="K113" s="7"/>
      <c r="L113" s="2" t="s">
        <v>23</v>
      </c>
      <c r="M113" s="40">
        <f>C113</f>
        <v>450000</v>
      </c>
      <c r="N113" s="7" t="s">
        <v>73</v>
      </c>
      <c r="O113" s="6">
        <f>E113-H113+J113+J115</f>
        <v>188000</v>
      </c>
    </row>
    <row r="114" spans="1:15" x14ac:dyDescent="0.15">
      <c r="A114" s="9"/>
      <c r="B114" s="6"/>
      <c r="C114" s="40"/>
      <c r="D114" s="7"/>
      <c r="E114" s="7"/>
      <c r="F114" s="7"/>
      <c r="G114" s="43" t="s">
        <v>186</v>
      </c>
      <c r="H114" s="42">
        <f>H107</f>
        <v>30000</v>
      </c>
      <c r="I114" s="43" t="s">
        <v>210</v>
      </c>
      <c r="J114" s="43">
        <f>E79</f>
        <v>92000</v>
      </c>
      <c r="K114" s="7"/>
      <c r="L114" s="6" t="s">
        <v>22</v>
      </c>
      <c r="M114" s="44">
        <f>H114</f>
        <v>30000</v>
      </c>
      <c r="N114" s="7" t="s">
        <v>74</v>
      </c>
      <c r="O114" s="7">
        <f>J114</f>
        <v>92000</v>
      </c>
    </row>
    <row r="115" spans="1:15" x14ac:dyDescent="0.15">
      <c r="A115" s="9"/>
      <c r="B115" s="2" t="s">
        <v>14</v>
      </c>
      <c r="C115" s="40">
        <f>-(L36+D36+H36)</f>
        <v>280000</v>
      </c>
      <c r="D115" s="7" t="s">
        <v>13</v>
      </c>
      <c r="E115" s="7">
        <f>D35+H35+L35</f>
        <v>330000</v>
      </c>
      <c r="F115" s="7"/>
      <c r="G115" s="67"/>
      <c r="H115" s="86"/>
      <c r="I115" s="67"/>
      <c r="J115" s="67"/>
      <c r="K115" s="7"/>
      <c r="L115" s="6"/>
      <c r="M115" s="40"/>
      <c r="N115" s="7"/>
      <c r="O115" s="7"/>
    </row>
    <row r="116" spans="1:15" x14ac:dyDescent="0.15">
      <c r="A116" s="9"/>
      <c r="B116" s="2" t="s">
        <v>73</v>
      </c>
      <c r="C116" s="40">
        <f>E115-C115</f>
        <v>50000</v>
      </c>
      <c r="F116" s="7"/>
      <c r="G116" s="7"/>
      <c r="H116" s="7"/>
      <c r="I116" s="7"/>
      <c r="K116" s="7"/>
      <c r="L116" s="2" t="s">
        <v>24</v>
      </c>
      <c r="M116" s="40">
        <f>C115</f>
        <v>280000</v>
      </c>
      <c r="N116" s="7" t="s">
        <v>25</v>
      </c>
      <c r="O116" s="7">
        <f>E115+J117</f>
        <v>330000</v>
      </c>
    </row>
    <row r="117" spans="1:15" x14ac:dyDescent="0.15">
      <c r="A117" s="9"/>
      <c r="B117" s="2" t="s">
        <v>205</v>
      </c>
      <c r="C117" s="40"/>
      <c r="F117" s="7"/>
      <c r="J117" s="7"/>
      <c r="K117" s="7"/>
      <c r="L117" s="2" t="s">
        <v>73</v>
      </c>
      <c r="M117" s="40">
        <f>O116-M116</f>
        <v>50000</v>
      </c>
    </row>
    <row r="118" spans="1:15" x14ac:dyDescent="0.15">
      <c r="A118" s="9"/>
      <c r="F118" s="7"/>
      <c r="K118" s="7"/>
      <c r="L118" s="6" t="s">
        <v>17</v>
      </c>
      <c r="M118" s="7"/>
      <c r="O118" s="7"/>
    </row>
    <row r="119" spans="1:15" x14ac:dyDescent="0.15">
      <c r="A119" s="14"/>
      <c r="B119" s="6"/>
      <c r="C119" s="7"/>
      <c r="E119" s="7"/>
      <c r="F119" s="7"/>
    </row>
    <row r="120" spans="1:15" x14ac:dyDescent="0.15">
      <c r="A120" s="14"/>
      <c r="B120" s="6"/>
      <c r="C120" s="7"/>
      <c r="E120" s="7"/>
      <c r="F120" s="7"/>
      <c r="L120" s="6"/>
      <c r="M120" s="7"/>
      <c r="O120" s="7"/>
    </row>
    <row r="121" spans="1:15" x14ac:dyDescent="0.15">
      <c r="A121" s="19">
        <v>3</v>
      </c>
      <c r="B121" s="2" t="s">
        <v>27</v>
      </c>
    </row>
    <row r="122" spans="1:15" x14ac:dyDescent="0.15">
      <c r="B122" s="102" t="s">
        <v>28</v>
      </c>
      <c r="C122" s="103"/>
      <c r="D122" s="25" t="s">
        <v>29</v>
      </c>
      <c r="E122" s="25" t="s">
        <v>73</v>
      </c>
      <c r="F122" s="25" t="s">
        <v>74</v>
      </c>
      <c r="G122" s="25" t="s">
        <v>19</v>
      </c>
    </row>
    <row r="123" spans="1:15" x14ac:dyDescent="0.15">
      <c r="B123" s="101" t="s">
        <v>204</v>
      </c>
      <c r="C123" s="101"/>
      <c r="D123" s="35">
        <f>O105</f>
        <v>200000</v>
      </c>
      <c r="E123" s="35">
        <f>O106</f>
        <v>150000</v>
      </c>
      <c r="F123" s="36">
        <f>O107</f>
        <v>80000</v>
      </c>
      <c r="G123" s="35">
        <f t="shared" ref="G123:G128" si="0">SUM(D123:F123)</f>
        <v>430000</v>
      </c>
    </row>
    <row r="124" spans="1:15" x14ac:dyDescent="0.15">
      <c r="B124" s="101" t="s">
        <v>206</v>
      </c>
      <c r="C124" s="101"/>
      <c r="D124" s="35"/>
      <c r="E124" s="35">
        <f>M117-F124</f>
        <v>38000</v>
      </c>
      <c r="F124" s="35">
        <f>D74</f>
        <v>12000</v>
      </c>
      <c r="G124" s="35">
        <f t="shared" si="0"/>
        <v>50000</v>
      </c>
    </row>
    <row r="125" spans="1:15" x14ac:dyDescent="0.15">
      <c r="B125" s="101" t="s">
        <v>207</v>
      </c>
      <c r="C125" s="101"/>
      <c r="D125" s="35">
        <f>SUM(D123:D124)</f>
        <v>200000</v>
      </c>
      <c r="E125" s="35">
        <f>SUM(E123:E124)</f>
        <v>188000</v>
      </c>
      <c r="F125" s="36">
        <f>SUM(F123:F124)</f>
        <v>92000</v>
      </c>
      <c r="G125" s="35">
        <f t="shared" si="0"/>
        <v>480000</v>
      </c>
    </row>
    <row r="126" spans="1:15" x14ac:dyDescent="0.15">
      <c r="B126" s="101" t="s">
        <v>208</v>
      </c>
      <c r="C126" s="101"/>
      <c r="D126" s="35">
        <f>D125</f>
        <v>200000</v>
      </c>
      <c r="E126" s="35">
        <f>E125</f>
        <v>188000</v>
      </c>
      <c r="F126" s="35">
        <f>F125</f>
        <v>92000</v>
      </c>
      <c r="G126" s="35">
        <f t="shared" si="0"/>
        <v>480000</v>
      </c>
    </row>
    <row r="127" spans="1:15" x14ac:dyDescent="0.15">
      <c r="B127" s="101" t="s">
        <v>276</v>
      </c>
      <c r="C127" s="101"/>
      <c r="D127" s="35"/>
      <c r="E127" s="35"/>
      <c r="F127" s="35">
        <f>-F125</f>
        <v>-92000</v>
      </c>
      <c r="G127" s="35">
        <f t="shared" si="0"/>
        <v>-92000</v>
      </c>
    </row>
    <row r="128" spans="1:15" x14ac:dyDescent="0.15">
      <c r="B128" s="101" t="s">
        <v>206</v>
      </c>
      <c r="C128" s="101"/>
      <c r="D128" s="35"/>
      <c r="E128" s="35">
        <f>G138</f>
        <v>39000</v>
      </c>
      <c r="F128" s="35"/>
      <c r="G128" s="35">
        <f t="shared" si="0"/>
        <v>39000</v>
      </c>
    </row>
    <row r="129" spans="1:9" x14ac:dyDescent="0.15">
      <c r="B129" s="101" t="s">
        <v>209</v>
      </c>
      <c r="C129" s="101"/>
      <c r="D129" s="35">
        <f>SUM(D126:D128)</f>
        <v>200000</v>
      </c>
      <c r="E129" s="35">
        <f>SUM(E126:E128)</f>
        <v>227000</v>
      </c>
      <c r="F129" s="36">
        <f>SUM(F126:F128)</f>
        <v>0</v>
      </c>
      <c r="G129" s="35">
        <f>SUM(G126:G128)</f>
        <v>427000</v>
      </c>
    </row>
    <row r="130" spans="1:9" x14ac:dyDescent="0.15">
      <c r="B130" s="81"/>
      <c r="C130" s="81"/>
      <c r="D130" s="48"/>
      <c r="E130" s="48"/>
      <c r="F130" s="49"/>
      <c r="G130" s="48"/>
    </row>
    <row r="131" spans="1:9" x14ac:dyDescent="0.15">
      <c r="B131" s="50" t="s">
        <v>142</v>
      </c>
    </row>
    <row r="132" spans="1:9" x14ac:dyDescent="0.15">
      <c r="F132" s="51" t="s">
        <v>56</v>
      </c>
      <c r="G132" s="51" t="s">
        <v>36</v>
      </c>
    </row>
    <row r="133" spans="1:9" x14ac:dyDescent="0.15">
      <c r="B133" s="2">
        <v>1</v>
      </c>
      <c r="C133" s="2" t="s">
        <v>143</v>
      </c>
      <c r="F133" s="52">
        <f>D37</f>
        <v>20000</v>
      </c>
      <c r="G133" s="52">
        <f>E37</f>
        <v>30000</v>
      </c>
      <c r="H133" s="22" t="s">
        <v>154</v>
      </c>
    </row>
    <row r="134" spans="1:9" x14ac:dyDescent="0.15">
      <c r="B134" s="2">
        <v>2</v>
      </c>
      <c r="C134" s="2" t="s">
        <v>211</v>
      </c>
      <c r="F134" s="87">
        <v>0</v>
      </c>
      <c r="G134" s="88">
        <f>-D83</f>
        <v>-15000</v>
      </c>
      <c r="H134" s="22"/>
    </row>
    <row r="135" spans="1:9" x14ac:dyDescent="0.15">
      <c r="B135" s="2">
        <v>3</v>
      </c>
      <c r="C135" s="2" t="s">
        <v>255</v>
      </c>
      <c r="F135" s="53">
        <v>0</v>
      </c>
      <c r="G135" s="53">
        <f>C57</f>
        <v>12000</v>
      </c>
      <c r="H135" s="22"/>
    </row>
    <row r="136" spans="1:9" x14ac:dyDescent="0.15">
      <c r="B136" s="2">
        <v>4</v>
      </c>
      <c r="C136" s="2" t="s">
        <v>212</v>
      </c>
      <c r="F136" s="47">
        <f>D65</f>
        <v>18000</v>
      </c>
      <c r="G136" s="53">
        <f>D94</f>
        <v>12000</v>
      </c>
      <c r="H136" s="22"/>
    </row>
    <row r="137" spans="1:9" x14ac:dyDescent="0.15">
      <c r="B137" s="2">
        <v>5</v>
      </c>
      <c r="C137" s="2" t="s">
        <v>145</v>
      </c>
      <c r="F137" s="55">
        <f>D74</f>
        <v>12000</v>
      </c>
      <c r="G137" s="54">
        <f>F67</f>
        <v>0</v>
      </c>
      <c r="H137" s="2" t="s">
        <v>277</v>
      </c>
    </row>
    <row r="138" spans="1:9" x14ac:dyDescent="0.15">
      <c r="F138" s="2">
        <f>SUM(F133:F137)</f>
        <v>50000</v>
      </c>
      <c r="G138" s="2">
        <f>SUM(G133:G137)</f>
        <v>39000</v>
      </c>
    </row>
    <row r="139" spans="1:9" x14ac:dyDescent="0.15">
      <c r="B139" s="22"/>
      <c r="C139" s="48"/>
      <c r="D139" s="48"/>
      <c r="E139" s="48"/>
      <c r="F139" s="48"/>
      <c r="G139" s="48"/>
    </row>
    <row r="140" spans="1:9" x14ac:dyDescent="0.15">
      <c r="A140" s="19">
        <v>3</v>
      </c>
      <c r="B140" s="22" t="s">
        <v>260</v>
      </c>
      <c r="C140" s="48"/>
      <c r="D140" s="48"/>
      <c r="E140" s="48"/>
      <c r="F140" s="48"/>
      <c r="G140" s="48"/>
    </row>
    <row r="141" spans="1:9" x14ac:dyDescent="0.15">
      <c r="B141" s="22" t="s">
        <v>225</v>
      </c>
      <c r="C141" s="48"/>
      <c r="D141" s="48"/>
      <c r="E141" s="48"/>
      <c r="F141" s="48"/>
      <c r="G141" s="48"/>
    </row>
    <row r="142" spans="1:9" x14ac:dyDescent="0.15">
      <c r="B142" s="19" t="s">
        <v>218</v>
      </c>
      <c r="C142" s="22" t="s">
        <v>217</v>
      </c>
      <c r="E142" s="2">
        <f>C15</f>
        <v>90000</v>
      </c>
      <c r="F142" s="34" t="s">
        <v>219</v>
      </c>
      <c r="G142" s="48" t="s">
        <v>253</v>
      </c>
      <c r="I142" s="48">
        <f>H28</f>
        <v>230000</v>
      </c>
    </row>
    <row r="143" spans="1:9" x14ac:dyDescent="0.15">
      <c r="C143" s="22" t="s">
        <v>224</v>
      </c>
      <c r="E143" s="48">
        <f>C15</f>
        <v>90000</v>
      </c>
      <c r="F143" s="48"/>
      <c r="G143" s="2" t="s">
        <v>254</v>
      </c>
      <c r="I143" s="48">
        <f>D70</f>
        <v>30000</v>
      </c>
    </row>
    <row r="144" spans="1:9" x14ac:dyDescent="0.15">
      <c r="C144" s="22" t="s">
        <v>278</v>
      </c>
      <c r="E144" s="48">
        <f>E79</f>
        <v>92000</v>
      </c>
      <c r="F144" s="48"/>
      <c r="G144" s="48" t="s">
        <v>261</v>
      </c>
      <c r="I144" s="48">
        <f>SUM(E142:E144)-SUM(I142:I143)</f>
        <v>12000</v>
      </c>
    </row>
    <row r="145" spans="2:9" x14ac:dyDescent="0.15">
      <c r="B145" s="22"/>
      <c r="C145" s="48"/>
      <c r="E145" s="48"/>
      <c r="F145" s="48"/>
      <c r="G145" s="48"/>
      <c r="I145" s="48"/>
    </row>
  </sheetData>
  <mergeCells count="17">
    <mergeCell ref="G25:I25"/>
    <mergeCell ref="C25:E25"/>
    <mergeCell ref="B111:E111"/>
    <mergeCell ref="B122:C122"/>
    <mergeCell ref="K25:M25"/>
    <mergeCell ref="B104:E104"/>
    <mergeCell ref="B128:C128"/>
    <mergeCell ref="B127:C127"/>
    <mergeCell ref="B129:C129"/>
    <mergeCell ref="B126:C126"/>
    <mergeCell ref="L104:O104"/>
    <mergeCell ref="B125:C125"/>
    <mergeCell ref="G104:J104"/>
    <mergeCell ref="B123:C123"/>
    <mergeCell ref="B124:C124"/>
    <mergeCell ref="G111:J111"/>
    <mergeCell ref="L111:O111"/>
  </mergeCells>
  <phoneticPr fontId="3" type="noConversion"/>
  <pageMargins left="0.85" right="0.51" top="0.3" bottom="0.22" header="0.26" footer="0.17"/>
  <pageSetup paperSize="9" scale="80" orientation="landscape" r:id="rId1"/>
  <ignoredErrors>
    <ignoredError sqref="E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O221"/>
  <sheetViews>
    <sheetView view="pageBreakPreview" topLeftCell="A166" zoomScale="91" zoomScaleSheetLayoutView="91" workbookViewId="0">
      <selection activeCell="H223" sqref="H223"/>
    </sheetView>
  </sheetViews>
  <sheetFormatPr defaultRowHeight="13.5" x14ac:dyDescent="0.15"/>
  <cols>
    <col min="1" max="1" width="4.109375" style="19" customWidth="1"/>
    <col min="2" max="2" width="9.33203125" style="2" customWidth="1"/>
    <col min="3" max="3" width="9.21875" style="2" customWidth="1"/>
    <col min="4" max="4" width="8.44140625" style="2" customWidth="1"/>
    <col min="5" max="5" width="9.109375" style="2" customWidth="1"/>
    <col min="6" max="8" width="8.88671875" style="2"/>
    <col min="9" max="9" width="9.44140625" style="2" customWidth="1"/>
    <col min="10" max="16384" width="8.88671875" style="2"/>
  </cols>
  <sheetData>
    <row r="1" spans="1:9" x14ac:dyDescent="0.15">
      <c r="A1" s="56" t="s">
        <v>279</v>
      </c>
    </row>
    <row r="4" spans="1:9" x14ac:dyDescent="0.15">
      <c r="A4" s="9">
        <v>1</v>
      </c>
      <c r="B4" s="6" t="s">
        <v>198</v>
      </c>
      <c r="C4" s="7"/>
      <c r="D4" s="7"/>
      <c r="E4" s="7"/>
      <c r="F4" s="7"/>
      <c r="G4" s="7"/>
      <c r="H4" s="7"/>
      <c r="I4" s="7"/>
    </row>
    <row r="5" spans="1:9" x14ac:dyDescent="0.15">
      <c r="A5" s="2"/>
      <c r="B5" s="8" t="s">
        <v>280</v>
      </c>
      <c r="C5" s="7"/>
      <c r="D5" s="7"/>
      <c r="F5" s="7"/>
      <c r="G5" s="7"/>
      <c r="H5" s="7"/>
      <c r="I5" s="7"/>
    </row>
    <row r="6" spans="1:9" x14ac:dyDescent="0.15">
      <c r="A6" s="9"/>
      <c r="B6" s="8" t="s">
        <v>78</v>
      </c>
      <c r="D6" s="57">
        <v>0.6</v>
      </c>
      <c r="E6" s="7"/>
      <c r="F6" s="7"/>
      <c r="G6" s="7"/>
      <c r="H6" s="7"/>
      <c r="I6" s="7"/>
    </row>
    <row r="7" spans="1:9" x14ac:dyDescent="0.15">
      <c r="A7" s="9"/>
      <c r="B7" s="8" t="s">
        <v>79</v>
      </c>
      <c r="C7" s="58"/>
      <c r="D7" s="58">
        <v>90000</v>
      </c>
      <c r="F7" s="7"/>
      <c r="G7" s="7"/>
      <c r="H7" s="7"/>
      <c r="I7" s="7"/>
    </row>
    <row r="8" spans="1:9" x14ac:dyDescent="0.15">
      <c r="A8" s="9"/>
      <c r="B8" s="8" t="s">
        <v>289</v>
      </c>
      <c r="C8" s="58"/>
      <c r="F8" s="7"/>
      <c r="G8" s="7"/>
      <c r="H8" s="7"/>
      <c r="I8" s="7"/>
    </row>
    <row r="9" spans="1:9" x14ac:dyDescent="0.15">
      <c r="A9" s="9"/>
      <c r="B9" s="8" t="s">
        <v>290</v>
      </c>
      <c r="C9" s="58"/>
      <c r="F9" s="7"/>
      <c r="G9" s="7"/>
      <c r="H9" s="7"/>
      <c r="I9" s="7"/>
    </row>
    <row r="10" spans="1:9" x14ac:dyDescent="0.15">
      <c r="A10" s="9"/>
      <c r="B10" s="8"/>
      <c r="C10" s="58"/>
      <c r="F10" s="7"/>
      <c r="G10" s="7"/>
      <c r="H10" s="7"/>
      <c r="I10" s="7"/>
    </row>
    <row r="11" spans="1:9" x14ac:dyDescent="0.15">
      <c r="A11" s="9">
        <v>2</v>
      </c>
      <c r="B11" s="2" t="s">
        <v>199</v>
      </c>
      <c r="C11" s="58"/>
      <c r="D11" s="7"/>
      <c r="F11" s="7"/>
      <c r="G11" s="7"/>
      <c r="H11" s="7"/>
      <c r="I11" s="7"/>
    </row>
    <row r="12" spans="1:9" x14ac:dyDescent="0.15">
      <c r="A12" s="9"/>
      <c r="B12" s="2" t="s">
        <v>295</v>
      </c>
      <c r="C12" s="58"/>
      <c r="D12" s="7"/>
      <c r="F12" s="7"/>
      <c r="G12" s="7"/>
      <c r="H12" s="7"/>
      <c r="I12" s="7"/>
    </row>
    <row r="13" spans="1:9" x14ac:dyDescent="0.15">
      <c r="A13" s="9"/>
      <c r="B13" s="8" t="s">
        <v>78</v>
      </c>
      <c r="D13" s="57">
        <v>0.2</v>
      </c>
      <c r="E13" s="7"/>
      <c r="F13" s="7"/>
      <c r="G13" s="7"/>
      <c r="H13" s="7"/>
      <c r="I13" s="7"/>
    </row>
    <row r="14" spans="1:9" x14ac:dyDescent="0.15">
      <c r="A14" s="9"/>
      <c r="B14" s="8" t="s">
        <v>79</v>
      </c>
      <c r="C14" s="58"/>
      <c r="D14" s="58">
        <v>36000</v>
      </c>
      <c r="E14" s="7"/>
      <c r="F14" s="7"/>
      <c r="G14" s="7"/>
      <c r="H14" s="7"/>
      <c r="I14" s="7"/>
    </row>
    <row r="15" spans="1:9" x14ac:dyDescent="0.15">
      <c r="A15" s="9"/>
      <c r="B15" s="8"/>
      <c r="C15" s="58"/>
      <c r="D15" s="58"/>
      <c r="E15" s="7"/>
      <c r="F15" s="7"/>
      <c r="G15" s="7"/>
      <c r="H15" s="7"/>
      <c r="I15" s="7"/>
    </row>
    <row r="16" spans="1:9" x14ac:dyDescent="0.15">
      <c r="A16" s="9">
        <v>3</v>
      </c>
      <c r="B16" s="8" t="s">
        <v>238</v>
      </c>
      <c r="C16" s="58"/>
      <c r="D16" s="58"/>
      <c r="E16" s="7"/>
      <c r="F16" s="7"/>
      <c r="G16" s="7"/>
      <c r="H16" s="7"/>
      <c r="I16" s="7"/>
    </row>
    <row r="17" spans="1:13" x14ac:dyDescent="0.15">
      <c r="A17" s="9"/>
      <c r="B17" s="2" t="s">
        <v>296</v>
      </c>
      <c r="C17" s="58"/>
      <c r="D17" s="7"/>
      <c r="F17" s="7"/>
      <c r="G17" s="7"/>
      <c r="H17" s="7"/>
      <c r="I17" s="7"/>
    </row>
    <row r="18" spans="1:13" x14ac:dyDescent="0.15">
      <c r="A18" s="9"/>
      <c r="B18" s="27"/>
      <c r="C18" s="59" t="s">
        <v>220</v>
      </c>
      <c r="D18" s="60" t="s">
        <v>221</v>
      </c>
      <c r="E18" s="57"/>
      <c r="F18" s="7"/>
      <c r="G18" s="7"/>
      <c r="H18" s="7"/>
      <c r="I18" s="7"/>
    </row>
    <row r="19" spans="1:13" x14ac:dyDescent="0.15">
      <c r="A19" s="9"/>
      <c r="B19" s="27" t="s">
        <v>72</v>
      </c>
      <c r="C19" s="61">
        <v>0.16</v>
      </c>
      <c r="D19" s="61">
        <v>0.64</v>
      </c>
      <c r="E19" s="57"/>
      <c r="F19" s="7"/>
      <c r="G19" s="7"/>
      <c r="H19" s="7"/>
      <c r="I19" s="7"/>
    </row>
    <row r="20" spans="1:13" x14ac:dyDescent="0.15">
      <c r="A20" s="9"/>
      <c r="B20" s="27" t="s">
        <v>80</v>
      </c>
      <c r="C20" s="62">
        <v>30500</v>
      </c>
      <c r="D20" s="62">
        <v>180000</v>
      </c>
      <c r="E20" s="57"/>
      <c r="F20" s="7"/>
      <c r="G20" s="7"/>
      <c r="H20" s="7"/>
      <c r="I20" s="7"/>
    </row>
    <row r="21" spans="1:13" x14ac:dyDescent="0.15">
      <c r="A21" s="9"/>
      <c r="B21" s="7"/>
      <c r="C21" s="13"/>
      <c r="D21" s="7"/>
      <c r="E21" s="13"/>
      <c r="F21" s="7"/>
      <c r="G21" s="7"/>
      <c r="H21" s="7"/>
      <c r="I21" s="7"/>
    </row>
    <row r="22" spans="1:13" x14ac:dyDescent="0.15">
      <c r="A22" s="5">
        <v>4</v>
      </c>
      <c r="B22" s="6" t="s">
        <v>44</v>
      </c>
      <c r="C22" s="7"/>
      <c r="D22" s="13"/>
      <c r="E22" s="7"/>
      <c r="F22" s="7"/>
      <c r="G22" s="7"/>
      <c r="H22" s="7"/>
      <c r="I22" s="7"/>
    </row>
    <row r="23" spans="1:13" x14ac:dyDescent="0.15">
      <c r="A23" s="5"/>
      <c r="B23" s="6"/>
      <c r="C23" s="100" t="s">
        <v>89</v>
      </c>
      <c r="D23" s="100"/>
      <c r="E23" s="100"/>
      <c r="F23" s="100"/>
      <c r="G23" s="14"/>
      <c r="H23" s="100" t="s">
        <v>90</v>
      </c>
      <c r="I23" s="100"/>
      <c r="J23" s="100"/>
      <c r="K23" s="100"/>
      <c r="M23" s="14"/>
    </row>
    <row r="24" spans="1:13" x14ac:dyDescent="0.15">
      <c r="A24" s="9"/>
      <c r="B24" s="7"/>
      <c r="C24" s="15" t="s">
        <v>86</v>
      </c>
      <c r="D24" s="15" t="s">
        <v>87</v>
      </c>
      <c r="E24" s="15" t="s">
        <v>88</v>
      </c>
      <c r="F24" s="89" t="s">
        <v>37</v>
      </c>
      <c r="G24" s="14"/>
      <c r="H24" s="15" t="s">
        <v>86</v>
      </c>
      <c r="I24" s="15" t="s">
        <v>87</v>
      </c>
      <c r="J24" s="15" t="s">
        <v>88</v>
      </c>
      <c r="K24" s="89" t="s">
        <v>37</v>
      </c>
      <c r="M24" s="14"/>
    </row>
    <row r="25" spans="1:13" x14ac:dyDescent="0.15">
      <c r="A25" s="9"/>
      <c r="B25" s="6" t="s">
        <v>76</v>
      </c>
      <c r="C25" s="16">
        <f>D7</f>
        <v>90000</v>
      </c>
      <c r="D25" s="16">
        <f>C25</f>
        <v>90000</v>
      </c>
      <c r="E25" s="16">
        <f>D25+D14</f>
        <v>126000</v>
      </c>
      <c r="F25" s="12">
        <f>G63</f>
        <v>100800</v>
      </c>
      <c r="G25" s="14"/>
      <c r="H25" s="17">
        <v>0</v>
      </c>
      <c r="I25" s="17">
        <f>H25</f>
        <v>0</v>
      </c>
      <c r="J25" s="17">
        <f>I25</f>
        <v>0</v>
      </c>
      <c r="K25" s="12">
        <v>0</v>
      </c>
      <c r="M25" s="14"/>
    </row>
    <row r="26" spans="1:13" x14ac:dyDescent="0.15">
      <c r="A26" s="9"/>
      <c r="B26" s="2" t="s">
        <v>15</v>
      </c>
      <c r="C26" s="18">
        <f>C27-SUM(C25:C25)</f>
        <v>210000</v>
      </c>
      <c r="D26" s="18">
        <f>D27-SUM(D25:D25)</f>
        <v>220000</v>
      </c>
      <c r="E26" s="18">
        <f>E27-SUM(E25:E25)</f>
        <v>199000</v>
      </c>
      <c r="F26" s="18">
        <f>F27-SUM(F25:F25)</f>
        <v>244200</v>
      </c>
      <c r="G26" s="14"/>
      <c r="H26" s="18">
        <f>H27-SUM(H25:H25)</f>
        <v>150000</v>
      </c>
      <c r="I26" s="18">
        <f>I27-SUM(I25:I25)</f>
        <v>170000</v>
      </c>
      <c r="J26" s="18">
        <f>J27-SUM(J25:J25)</f>
        <v>185000</v>
      </c>
      <c r="K26" s="18">
        <f>K27-SUM(K25:K25)</f>
        <v>195000</v>
      </c>
      <c r="M26" s="14"/>
    </row>
    <row r="27" spans="1:13" x14ac:dyDescent="0.15">
      <c r="A27" s="9"/>
      <c r="B27" s="6" t="s">
        <v>8</v>
      </c>
      <c r="C27" s="6">
        <f>C31</f>
        <v>300000</v>
      </c>
      <c r="D27" s="6">
        <f>D31</f>
        <v>310000</v>
      </c>
      <c r="E27" s="6">
        <f>E31</f>
        <v>325000</v>
      </c>
      <c r="F27" s="6">
        <f>F31</f>
        <v>345000</v>
      </c>
      <c r="G27" s="14"/>
      <c r="H27" s="6">
        <f>H31</f>
        <v>150000</v>
      </c>
      <c r="I27" s="6">
        <f>I31</f>
        <v>170000</v>
      </c>
      <c r="J27" s="6">
        <f>J31</f>
        <v>185000</v>
      </c>
      <c r="K27" s="6">
        <f>K31</f>
        <v>195000</v>
      </c>
      <c r="M27" s="14"/>
    </row>
    <row r="28" spans="1:13" ht="6.75" customHeight="1" x14ac:dyDescent="0.15">
      <c r="A28" s="9"/>
      <c r="B28" s="7"/>
      <c r="C28" s="6"/>
      <c r="D28" s="6"/>
      <c r="E28" s="6"/>
      <c r="F28" s="6"/>
      <c r="G28" s="14"/>
      <c r="H28" s="6"/>
      <c r="I28" s="6"/>
      <c r="J28" s="6"/>
      <c r="K28" s="6"/>
      <c r="M28" s="14"/>
    </row>
    <row r="29" spans="1:13" x14ac:dyDescent="0.15">
      <c r="A29" s="9"/>
      <c r="B29" s="6" t="s">
        <v>9</v>
      </c>
      <c r="C29" s="6">
        <v>200000</v>
      </c>
      <c r="D29" s="6">
        <f>C29</f>
        <v>200000</v>
      </c>
      <c r="E29" s="6">
        <f>D29</f>
        <v>200000</v>
      </c>
      <c r="F29" s="6">
        <f>E29</f>
        <v>200000</v>
      </c>
      <c r="G29" s="14"/>
      <c r="H29" s="6">
        <v>100000</v>
      </c>
      <c r="I29" s="6">
        <f>H29</f>
        <v>100000</v>
      </c>
      <c r="J29" s="6">
        <f>I29</f>
        <v>100000</v>
      </c>
      <c r="K29" s="6">
        <f>J29</f>
        <v>100000</v>
      </c>
      <c r="M29" s="14"/>
    </row>
    <row r="30" spans="1:13" x14ac:dyDescent="0.15">
      <c r="A30" s="9"/>
      <c r="B30" s="6" t="s">
        <v>73</v>
      </c>
      <c r="C30" s="18">
        <v>100000</v>
      </c>
      <c r="D30" s="18">
        <f>C30+D35</f>
        <v>110000</v>
      </c>
      <c r="E30" s="18">
        <f>D30+E35</f>
        <v>125000</v>
      </c>
      <c r="F30" s="18">
        <f>E30+F35</f>
        <v>145000</v>
      </c>
      <c r="G30" s="14"/>
      <c r="H30" s="18">
        <v>50000</v>
      </c>
      <c r="I30" s="18">
        <f>H30+I35</f>
        <v>70000</v>
      </c>
      <c r="J30" s="18">
        <f>I30+J35</f>
        <v>85000</v>
      </c>
      <c r="K30" s="18">
        <f>J30+K35</f>
        <v>95000</v>
      </c>
      <c r="M30" s="14"/>
    </row>
    <row r="31" spans="1:13" x14ac:dyDescent="0.15">
      <c r="A31" s="9"/>
      <c r="B31" s="6" t="s">
        <v>8</v>
      </c>
      <c r="C31" s="6">
        <f>SUM(C29:C30)</f>
        <v>300000</v>
      </c>
      <c r="D31" s="6">
        <f>SUM(D29:D30)</f>
        <v>310000</v>
      </c>
      <c r="E31" s="6">
        <f>SUM(E29:E30)</f>
        <v>325000</v>
      </c>
      <c r="F31" s="6">
        <f>SUM(F29:F30)</f>
        <v>345000</v>
      </c>
      <c r="G31" s="14"/>
      <c r="H31" s="6">
        <f>SUM(H29:H30)</f>
        <v>150000</v>
      </c>
      <c r="I31" s="6">
        <f>SUM(I29:I30)</f>
        <v>170000</v>
      </c>
      <c r="J31" s="6">
        <f>SUM(J29:J30)</f>
        <v>185000</v>
      </c>
      <c r="K31" s="6">
        <f>SUM(K29:K30)</f>
        <v>195000</v>
      </c>
      <c r="M31" s="14"/>
    </row>
    <row r="32" spans="1:13" x14ac:dyDescent="0.15">
      <c r="G32" s="14"/>
      <c r="M32" s="14"/>
    </row>
    <row r="33" spans="1:13" x14ac:dyDescent="0.15">
      <c r="B33" s="2" t="s">
        <v>13</v>
      </c>
      <c r="D33" s="2">
        <v>150000</v>
      </c>
      <c r="E33" s="2">
        <v>145000</v>
      </c>
      <c r="F33" s="2">
        <v>154000</v>
      </c>
      <c r="G33" s="14"/>
      <c r="I33" s="2">
        <v>150000</v>
      </c>
      <c r="J33" s="2">
        <v>140000</v>
      </c>
      <c r="K33" s="2">
        <v>160000</v>
      </c>
      <c r="M33" s="14"/>
    </row>
    <row r="34" spans="1:13" x14ac:dyDescent="0.15">
      <c r="B34" s="2" t="s">
        <v>14</v>
      </c>
      <c r="D34" s="20">
        <v>-140000</v>
      </c>
      <c r="E34" s="20">
        <v>-130000</v>
      </c>
      <c r="F34" s="20">
        <v>-134000</v>
      </c>
      <c r="G34" s="14"/>
      <c r="I34" s="20">
        <v>-130000</v>
      </c>
      <c r="J34" s="20">
        <v>-125000</v>
      </c>
      <c r="K34" s="20">
        <v>-150000</v>
      </c>
      <c r="M34" s="14"/>
    </row>
    <row r="35" spans="1:13" x14ac:dyDescent="0.15">
      <c r="A35" s="9"/>
      <c r="B35" s="6" t="s">
        <v>10</v>
      </c>
      <c r="C35" s="7"/>
      <c r="D35" s="7">
        <f>SUM(D33:D34)</f>
        <v>10000</v>
      </c>
      <c r="E35" s="7">
        <f>SUM(E33:E34)</f>
        <v>15000</v>
      </c>
      <c r="F35" s="7">
        <f>SUM(F33:F34)</f>
        <v>20000</v>
      </c>
      <c r="G35" s="14"/>
      <c r="H35" s="7"/>
      <c r="I35" s="7">
        <f>SUM(I33:I34)</f>
        <v>20000</v>
      </c>
      <c r="J35" s="7">
        <f>SUM(J33:J34)</f>
        <v>15000</v>
      </c>
      <c r="K35" s="7">
        <f>SUM(K33:K34)</f>
        <v>10000</v>
      </c>
      <c r="M35" s="14"/>
    </row>
    <row r="36" spans="1:13" x14ac:dyDescent="0.15">
      <c r="A36" s="9"/>
      <c r="B36" s="6"/>
      <c r="C36" s="7"/>
      <c r="D36" s="7"/>
      <c r="E36" s="7"/>
      <c r="F36" s="7"/>
      <c r="G36" s="7"/>
      <c r="H36" s="7"/>
      <c r="I36" s="21"/>
    </row>
    <row r="37" spans="1:13" x14ac:dyDescent="0.15">
      <c r="B37" s="6"/>
      <c r="C37" s="7"/>
      <c r="D37" s="7"/>
      <c r="E37" s="7"/>
      <c r="F37" s="7"/>
      <c r="G37" s="7"/>
      <c r="H37" s="7"/>
      <c r="I37" s="22"/>
      <c r="J37" s="22"/>
    </row>
    <row r="38" spans="1:13" s="8" customFormat="1" x14ac:dyDescent="0.15">
      <c r="A38" s="8" t="s">
        <v>127</v>
      </c>
    </row>
    <row r="39" spans="1:13" s="8" customFormat="1" x14ac:dyDescent="0.15">
      <c r="A39" s="8">
        <v>1</v>
      </c>
      <c r="B39" s="8" t="s">
        <v>297</v>
      </c>
    </row>
    <row r="40" spans="1:13" s="8" customFormat="1" x14ac:dyDescent="0.15">
      <c r="A40" s="8">
        <v>2</v>
      </c>
      <c r="B40" s="8" t="s">
        <v>298</v>
      </c>
    </row>
    <row r="41" spans="1:13" s="8" customFormat="1" x14ac:dyDescent="0.15"/>
    <row r="42" spans="1:13" s="8" customFormat="1" x14ac:dyDescent="0.15">
      <c r="A42" s="23" t="s">
        <v>81</v>
      </c>
      <c r="B42" s="8" t="s">
        <v>82</v>
      </c>
    </row>
    <row r="43" spans="1:13" s="8" customFormat="1" x14ac:dyDescent="0.15"/>
    <row r="44" spans="1:13" s="8" customFormat="1" x14ac:dyDescent="0.15">
      <c r="A44" s="8" t="s">
        <v>83</v>
      </c>
      <c r="B44" s="8" t="s">
        <v>84</v>
      </c>
    </row>
    <row r="45" spans="1:13" s="8" customFormat="1" x14ac:dyDescent="0.15">
      <c r="A45" s="8">
        <v>1</v>
      </c>
      <c r="B45" s="8" t="s">
        <v>85</v>
      </c>
    </row>
    <row r="46" spans="1:13" x14ac:dyDescent="0.15">
      <c r="A46" s="9"/>
      <c r="B46" s="21"/>
      <c r="C46" s="21"/>
      <c r="D46" s="74" t="s">
        <v>107</v>
      </c>
      <c r="E46" s="74" t="s">
        <v>108</v>
      </c>
      <c r="F46" s="75"/>
      <c r="G46" s="8"/>
      <c r="H46" s="21"/>
      <c r="I46" s="22"/>
      <c r="J46" s="21"/>
    </row>
    <row r="47" spans="1:13" x14ac:dyDescent="0.15">
      <c r="A47" s="9"/>
      <c r="B47" s="21" t="s">
        <v>45</v>
      </c>
      <c r="D47" s="21">
        <f>D7</f>
        <v>90000</v>
      </c>
      <c r="E47" s="33">
        <f>E48</f>
        <v>60000</v>
      </c>
      <c r="F47" s="75"/>
      <c r="G47" s="8"/>
      <c r="H47" s="21"/>
      <c r="I47" s="22"/>
      <c r="J47" s="21"/>
    </row>
    <row r="48" spans="1:13" x14ac:dyDescent="0.15">
      <c r="A48" s="9"/>
      <c r="B48" s="21" t="s">
        <v>109</v>
      </c>
      <c r="D48" s="18">
        <f>H31*D6</f>
        <v>90000</v>
      </c>
      <c r="E48" s="2">
        <f>H31*(1-D6)</f>
        <v>60000</v>
      </c>
      <c r="F48" s="75"/>
      <c r="G48" s="8"/>
      <c r="H48" s="21"/>
      <c r="I48" s="22"/>
      <c r="J48" s="21"/>
    </row>
    <row r="49" spans="1:13" x14ac:dyDescent="0.15">
      <c r="A49" s="9"/>
      <c r="B49" s="21" t="s">
        <v>22</v>
      </c>
      <c r="C49" s="21"/>
      <c r="D49" s="71">
        <f>D47-D48</f>
        <v>0</v>
      </c>
      <c r="F49" s="75"/>
      <c r="G49" s="8"/>
      <c r="H49" s="21"/>
      <c r="I49" s="22"/>
      <c r="J49" s="21"/>
    </row>
    <row r="50" spans="1:13" x14ac:dyDescent="0.15">
      <c r="A50" s="9"/>
      <c r="B50" s="21"/>
      <c r="C50" s="21"/>
      <c r="D50" s="21"/>
      <c r="E50" s="21"/>
      <c r="F50" s="75"/>
      <c r="G50" s="8"/>
      <c r="H50" s="21"/>
      <c r="I50" s="22"/>
      <c r="J50" s="21"/>
    </row>
    <row r="51" spans="1:13" x14ac:dyDescent="0.15">
      <c r="A51" s="9">
        <v>2</v>
      </c>
      <c r="B51" s="2" t="s">
        <v>262</v>
      </c>
      <c r="C51" s="21"/>
      <c r="D51" s="21"/>
      <c r="E51" s="21"/>
      <c r="F51" s="75"/>
      <c r="G51" s="22"/>
      <c r="H51" s="21"/>
      <c r="I51" s="22"/>
      <c r="J51" s="22"/>
      <c r="K51" s="22"/>
      <c r="L51" s="22"/>
      <c r="M51" s="22"/>
    </row>
    <row r="52" spans="1:13" x14ac:dyDescent="0.15">
      <c r="A52" s="9"/>
      <c r="B52" s="21" t="s">
        <v>152</v>
      </c>
      <c r="C52" s="21"/>
      <c r="D52" s="21"/>
      <c r="E52" s="21"/>
      <c r="F52" s="75"/>
      <c r="G52" s="22"/>
      <c r="H52" s="21"/>
      <c r="I52" s="22"/>
      <c r="J52" s="22"/>
      <c r="K52" s="22"/>
      <c r="L52" s="22"/>
      <c r="M52" s="22"/>
    </row>
    <row r="53" spans="1:13" ht="15" customHeight="1" x14ac:dyDescent="0.15">
      <c r="A53" s="9"/>
      <c r="B53" s="110"/>
      <c r="C53" s="108" t="s">
        <v>302</v>
      </c>
      <c r="D53" s="115" t="s">
        <v>303</v>
      </c>
      <c r="E53" s="116"/>
      <c r="F53" s="115" t="s">
        <v>304</v>
      </c>
      <c r="G53" s="116"/>
      <c r="H53" s="108" t="s">
        <v>256</v>
      </c>
      <c r="I53" s="108" t="s">
        <v>111</v>
      </c>
      <c r="J53" s="108" t="s">
        <v>110</v>
      </c>
      <c r="K53" s="22"/>
      <c r="L53" s="22"/>
      <c r="M53" s="22"/>
    </row>
    <row r="54" spans="1:13" x14ac:dyDescent="0.15">
      <c r="A54" s="9"/>
      <c r="B54" s="109"/>
      <c r="C54" s="109"/>
      <c r="D54" s="76" t="s">
        <v>305</v>
      </c>
      <c r="E54" s="76" t="s">
        <v>306</v>
      </c>
      <c r="F54" s="76" t="s">
        <v>72</v>
      </c>
      <c r="G54" s="76" t="s">
        <v>306</v>
      </c>
      <c r="H54" s="109"/>
      <c r="I54" s="109"/>
      <c r="J54" s="109"/>
      <c r="K54" s="22"/>
      <c r="L54" s="22"/>
      <c r="M54" s="22"/>
    </row>
    <row r="55" spans="1:13" x14ac:dyDescent="0.15">
      <c r="A55" s="9"/>
      <c r="B55" s="27" t="s">
        <v>36</v>
      </c>
      <c r="C55" s="27">
        <f>I31</f>
        <v>170000</v>
      </c>
      <c r="D55" s="90">
        <v>0.6</v>
      </c>
      <c r="E55" s="27">
        <f>C55*D55</f>
        <v>102000</v>
      </c>
      <c r="F55" s="90">
        <v>0.8</v>
      </c>
      <c r="G55" s="27">
        <f>C55*F55</f>
        <v>136000</v>
      </c>
      <c r="H55" s="27">
        <f>G55-E55</f>
        <v>34000</v>
      </c>
      <c r="I55" s="27">
        <f>-D14</f>
        <v>-36000</v>
      </c>
      <c r="J55" s="27">
        <f>H55+I55</f>
        <v>-2000</v>
      </c>
      <c r="K55" s="22"/>
      <c r="L55" s="22"/>
      <c r="M55" s="22"/>
    </row>
    <row r="56" spans="1:13" x14ac:dyDescent="0.15">
      <c r="A56" s="9"/>
      <c r="B56" s="27" t="s">
        <v>37</v>
      </c>
      <c r="C56" s="27">
        <f>J31</f>
        <v>185000</v>
      </c>
      <c r="D56" s="90">
        <v>0.8</v>
      </c>
      <c r="E56" s="27">
        <f>C56*D56</f>
        <v>148000</v>
      </c>
      <c r="F56" s="90">
        <v>0.64</v>
      </c>
      <c r="G56" s="27">
        <f>C56*F56</f>
        <v>118400</v>
      </c>
      <c r="H56" s="27">
        <f>G56-E56</f>
        <v>-29600</v>
      </c>
      <c r="I56" s="80">
        <f>C20</f>
        <v>30500</v>
      </c>
      <c r="J56" s="27">
        <f>H56+I56</f>
        <v>900</v>
      </c>
      <c r="K56" s="22"/>
      <c r="L56" s="22"/>
      <c r="M56" s="22"/>
    </row>
    <row r="57" spans="1:13" x14ac:dyDescent="0.15">
      <c r="A57" s="9"/>
      <c r="B57" s="27" t="s">
        <v>112</v>
      </c>
      <c r="C57" s="27">
        <f>K31</f>
        <v>195000</v>
      </c>
      <c r="D57" s="91">
        <v>0.64</v>
      </c>
      <c r="E57" s="27">
        <f>C57*D57</f>
        <v>124800</v>
      </c>
      <c r="F57" s="90">
        <v>0</v>
      </c>
      <c r="G57" s="30">
        <f>C57*F57</f>
        <v>0</v>
      </c>
      <c r="H57" s="27">
        <f>G57-E57</f>
        <v>-124800</v>
      </c>
      <c r="I57" s="62">
        <f>D20</f>
        <v>180000</v>
      </c>
      <c r="J57" s="27">
        <f>H57+I57</f>
        <v>55200</v>
      </c>
      <c r="K57" s="22"/>
      <c r="L57" s="22"/>
      <c r="M57" s="22"/>
    </row>
    <row r="58" spans="1:13" x14ac:dyDescent="0.15">
      <c r="A58" s="9"/>
      <c r="B58" s="22"/>
      <c r="C58" s="21"/>
      <c r="D58" s="21"/>
      <c r="E58" s="21"/>
      <c r="F58" s="75"/>
      <c r="J58" s="21"/>
      <c r="K58" s="21"/>
      <c r="M58" s="22"/>
    </row>
    <row r="59" spans="1:13" x14ac:dyDescent="0.15">
      <c r="A59" s="9"/>
      <c r="B59" s="22" t="s">
        <v>153</v>
      </c>
      <c r="F59" s="75"/>
    </row>
    <row r="60" spans="1:13" x14ac:dyDescent="0.15">
      <c r="A60" s="9"/>
      <c r="B60" s="117"/>
      <c r="C60" s="117" t="s">
        <v>309</v>
      </c>
      <c r="D60" s="117"/>
      <c r="E60" s="118" t="s">
        <v>311</v>
      </c>
      <c r="F60" s="118"/>
      <c r="G60" s="118"/>
      <c r="H60" s="114" t="s">
        <v>113</v>
      </c>
      <c r="I60" s="114" t="s">
        <v>312</v>
      </c>
    </row>
    <row r="61" spans="1:13" x14ac:dyDescent="0.15">
      <c r="A61" s="9"/>
      <c r="B61" s="117"/>
      <c r="C61" s="25" t="s">
        <v>307</v>
      </c>
      <c r="D61" s="25" t="s">
        <v>308</v>
      </c>
      <c r="E61" s="25" t="s">
        <v>307</v>
      </c>
      <c r="F61" s="25" t="s">
        <v>310</v>
      </c>
      <c r="G61" s="25" t="s">
        <v>308</v>
      </c>
      <c r="H61" s="114"/>
      <c r="I61" s="114"/>
    </row>
    <row r="62" spans="1:13" x14ac:dyDescent="0.15">
      <c r="A62" s="9"/>
      <c r="B62" s="27" t="s">
        <v>36</v>
      </c>
      <c r="C62" s="90">
        <v>0.6</v>
      </c>
      <c r="D62" s="27">
        <f>D25</f>
        <v>90000</v>
      </c>
      <c r="E62" s="90">
        <v>0.8</v>
      </c>
      <c r="F62" s="27">
        <f>D14</f>
        <v>36000</v>
      </c>
      <c r="G62" s="27">
        <f>D62+F62</f>
        <v>126000</v>
      </c>
      <c r="H62" s="27">
        <f>-D14</f>
        <v>-36000</v>
      </c>
      <c r="I62" s="30">
        <v>0</v>
      </c>
    </row>
    <row r="63" spans="1:13" x14ac:dyDescent="0.15">
      <c r="A63" s="9"/>
      <c r="B63" s="27" t="s">
        <v>37</v>
      </c>
      <c r="C63" s="90">
        <v>0.8</v>
      </c>
      <c r="D63" s="27">
        <f>E25</f>
        <v>126000</v>
      </c>
      <c r="E63" s="90">
        <v>0.64</v>
      </c>
      <c r="F63" s="80">
        <f>(E63-C63)*D63/C63</f>
        <v>-25200.000000000004</v>
      </c>
      <c r="G63" s="27">
        <f>D63+F63</f>
        <v>100800</v>
      </c>
      <c r="H63" s="80">
        <f>C20</f>
        <v>30500</v>
      </c>
      <c r="I63" s="27">
        <f>F63+H63</f>
        <v>5299.9999999999964</v>
      </c>
    </row>
    <row r="64" spans="1:13" x14ac:dyDescent="0.15">
      <c r="A64" s="9"/>
      <c r="B64" s="27" t="s">
        <v>112</v>
      </c>
      <c r="C64" s="91">
        <v>0.64</v>
      </c>
      <c r="D64" s="27">
        <f>F25</f>
        <v>100800</v>
      </c>
      <c r="E64" s="90">
        <v>0</v>
      </c>
      <c r="F64" s="80">
        <f>(E64-C64)*D64/C64</f>
        <v>-100800</v>
      </c>
      <c r="G64" s="30">
        <f>D64+F64</f>
        <v>0</v>
      </c>
      <c r="H64" s="80">
        <f>D20</f>
        <v>180000</v>
      </c>
      <c r="I64" s="27">
        <f>F64+H64</f>
        <v>79200</v>
      </c>
    </row>
    <row r="65" spans="1:15" x14ac:dyDescent="0.15">
      <c r="A65" s="9"/>
      <c r="B65" s="21"/>
      <c r="C65" s="21"/>
      <c r="D65" s="21"/>
      <c r="E65" s="21"/>
      <c r="F65" s="75"/>
    </row>
    <row r="66" spans="1:15" x14ac:dyDescent="0.15">
      <c r="A66" s="9"/>
      <c r="B66" s="21"/>
      <c r="C66" s="21"/>
      <c r="D66" s="21"/>
      <c r="E66" s="21"/>
      <c r="F66" s="75"/>
      <c r="G66" s="22"/>
      <c r="J66" s="21"/>
    </row>
    <row r="67" spans="1:15" x14ac:dyDescent="0.15">
      <c r="A67" s="9" t="s">
        <v>115</v>
      </c>
      <c r="B67" s="22" t="s">
        <v>116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  <row r="68" spans="1:15" x14ac:dyDescent="0.15">
      <c r="A68" s="2">
        <v>1</v>
      </c>
      <c r="B68" s="22" t="s">
        <v>117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</row>
    <row r="69" spans="1:15" ht="27" x14ac:dyDescent="0.15">
      <c r="A69" s="9"/>
      <c r="B69" s="25"/>
      <c r="C69" s="25" t="s">
        <v>75</v>
      </c>
      <c r="D69" s="26" t="s">
        <v>299</v>
      </c>
      <c r="E69" s="26" t="s">
        <v>214</v>
      </c>
      <c r="F69" s="25" t="s">
        <v>118</v>
      </c>
      <c r="G69" s="26" t="s">
        <v>119</v>
      </c>
      <c r="H69" s="26" t="s">
        <v>316</v>
      </c>
      <c r="K69" s="34"/>
    </row>
    <row r="70" spans="1:15" x14ac:dyDescent="0.15">
      <c r="A70" s="9"/>
      <c r="B70" s="27" t="s">
        <v>56</v>
      </c>
      <c r="C70" s="28">
        <f>$D$7</f>
        <v>90000</v>
      </c>
      <c r="D70" s="30">
        <v>0</v>
      </c>
      <c r="E70" s="29">
        <v>0</v>
      </c>
      <c r="F70" s="29">
        <f>I35*D6</f>
        <v>12000</v>
      </c>
      <c r="G70" s="29">
        <v>0</v>
      </c>
      <c r="H70" s="28">
        <f>SUM(C70:G70)</f>
        <v>102000</v>
      </c>
      <c r="K70" s="22"/>
    </row>
    <row r="71" spans="1:15" x14ac:dyDescent="0.15">
      <c r="A71" s="9"/>
      <c r="B71" s="27" t="s">
        <v>36</v>
      </c>
      <c r="C71" s="28">
        <f>$D$7</f>
        <v>90000</v>
      </c>
      <c r="D71" s="27">
        <f>D14</f>
        <v>36000</v>
      </c>
      <c r="E71" s="28">
        <f>J55</f>
        <v>-2000</v>
      </c>
      <c r="F71" s="28">
        <f>J35*(D6+D13)</f>
        <v>12000</v>
      </c>
      <c r="G71" s="29">
        <f>F70+G70</f>
        <v>12000</v>
      </c>
      <c r="H71" s="28">
        <f>SUM(C71:G71)</f>
        <v>148000</v>
      </c>
      <c r="K71" s="22"/>
    </row>
    <row r="72" spans="1:15" x14ac:dyDescent="0.15">
      <c r="B72" s="27" t="s">
        <v>37</v>
      </c>
      <c r="C72" s="28">
        <f>C71+D71</f>
        <v>126000</v>
      </c>
      <c r="D72" s="27">
        <f>-I56</f>
        <v>-30500</v>
      </c>
      <c r="E72" s="28">
        <f>(E71+J56)</f>
        <v>-1100</v>
      </c>
      <c r="F72" s="28">
        <f>K35*(D6+D13-C19)</f>
        <v>6400</v>
      </c>
      <c r="G72" s="29">
        <f>F71+G71</f>
        <v>24000</v>
      </c>
      <c r="H72" s="28">
        <f>SUM(C72:G72)</f>
        <v>124800</v>
      </c>
      <c r="K72" s="22"/>
    </row>
    <row r="73" spans="1:15" x14ac:dyDescent="0.15">
      <c r="B73" s="22" t="s">
        <v>300</v>
      </c>
      <c r="C73" s="32"/>
      <c r="D73" s="22"/>
      <c r="E73" s="32"/>
      <c r="F73" s="32"/>
      <c r="G73" s="32"/>
      <c r="H73" s="32"/>
      <c r="K73" s="22"/>
    </row>
    <row r="74" spans="1:15" x14ac:dyDescent="0.15">
      <c r="B74" s="22" t="s">
        <v>301</v>
      </c>
      <c r="C74" s="32"/>
      <c r="D74" s="22"/>
      <c r="E74" s="32"/>
      <c r="F74" s="32"/>
      <c r="G74" s="32"/>
      <c r="H74" s="32"/>
      <c r="K74" s="22"/>
    </row>
    <row r="75" spans="1:15" x14ac:dyDescent="0.15">
      <c r="C75" s="32"/>
      <c r="D75" s="32"/>
      <c r="E75" s="32"/>
      <c r="F75" s="32"/>
      <c r="G75" s="32"/>
      <c r="H75" s="22"/>
      <c r="K75" s="22"/>
    </row>
    <row r="76" spans="1:15" x14ac:dyDescent="0.15">
      <c r="B76" s="22" t="s">
        <v>114</v>
      </c>
      <c r="C76" s="32"/>
      <c r="D76" s="32"/>
      <c r="E76" s="32"/>
      <c r="F76" s="32"/>
      <c r="G76" s="32"/>
      <c r="H76" s="22"/>
      <c r="K76" s="22"/>
    </row>
    <row r="77" spans="1:15" ht="27" x14ac:dyDescent="0.15">
      <c r="B77" s="25"/>
      <c r="C77" s="26" t="s">
        <v>121</v>
      </c>
      <c r="D77" s="25" t="s">
        <v>22</v>
      </c>
      <c r="E77" s="26" t="s">
        <v>316</v>
      </c>
      <c r="G77" s="32"/>
      <c r="H77" s="22"/>
      <c r="K77" s="22"/>
    </row>
    <row r="78" spans="1:15" x14ac:dyDescent="0.15">
      <c r="B78" s="27" t="s">
        <v>21</v>
      </c>
      <c r="C78" s="28">
        <f>H31*D6</f>
        <v>90000</v>
      </c>
      <c r="D78" s="29">
        <f>$D$49</f>
        <v>0</v>
      </c>
      <c r="E78" s="28">
        <f>SUM(C78:D78)</f>
        <v>90000</v>
      </c>
      <c r="G78" s="32"/>
      <c r="H78" s="22"/>
      <c r="K78" s="22"/>
    </row>
    <row r="79" spans="1:15" x14ac:dyDescent="0.15">
      <c r="B79" s="27" t="s">
        <v>202</v>
      </c>
      <c r="C79" s="28">
        <f>I31*D6</f>
        <v>102000</v>
      </c>
      <c r="D79" s="29">
        <f>$D$49</f>
        <v>0</v>
      </c>
      <c r="E79" s="28">
        <f>SUM(C79:D79)</f>
        <v>102000</v>
      </c>
      <c r="G79" s="32"/>
      <c r="H79" s="22"/>
      <c r="K79" s="22"/>
    </row>
    <row r="80" spans="1:15" x14ac:dyDescent="0.15">
      <c r="B80" s="27" t="s">
        <v>180</v>
      </c>
      <c r="C80" s="28">
        <f>J31*(D6+D13)</f>
        <v>148000</v>
      </c>
      <c r="D80" s="29">
        <f>$D$49</f>
        <v>0</v>
      </c>
      <c r="E80" s="28">
        <f>SUM(C80:D80)</f>
        <v>148000</v>
      </c>
      <c r="G80" s="32"/>
      <c r="H80" s="22"/>
      <c r="K80" s="22"/>
    </row>
    <row r="81" spans="1:11" x14ac:dyDescent="0.15">
      <c r="B81" s="27" t="s">
        <v>203</v>
      </c>
      <c r="C81" s="28">
        <f>K31*(D6+D13-C19)</f>
        <v>124800</v>
      </c>
      <c r="D81" s="29">
        <f>$D$49</f>
        <v>0</v>
      </c>
      <c r="E81" s="28">
        <f>SUM(C81:D81)</f>
        <v>124800</v>
      </c>
      <c r="G81" s="32"/>
      <c r="H81" s="22"/>
      <c r="K81" s="22"/>
    </row>
    <row r="82" spans="1:11" x14ac:dyDescent="0.15">
      <c r="G82" s="22"/>
      <c r="H82" s="22"/>
      <c r="K82" s="24"/>
    </row>
    <row r="83" spans="1:11" x14ac:dyDescent="0.15">
      <c r="A83" s="19">
        <v>2</v>
      </c>
      <c r="B83" s="2" t="s">
        <v>149</v>
      </c>
      <c r="G83" s="22"/>
      <c r="H83" s="22"/>
      <c r="K83" s="24"/>
    </row>
    <row r="84" spans="1:11" ht="27" x14ac:dyDescent="0.15">
      <c r="B84" s="25"/>
      <c r="C84" s="25" t="s">
        <v>75</v>
      </c>
      <c r="D84" s="26" t="s">
        <v>120</v>
      </c>
      <c r="E84" s="26" t="s">
        <v>214</v>
      </c>
      <c r="F84" s="25" t="s">
        <v>118</v>
      </c>
      <c r="G84" s="26" t="s">
        <v>119</v>
      </c>
      <c r="H84" s="26" t="s">
        <v>316</v>
      </c>
      <c r="K84" s="24"/>
    </row>
    <row r="85" spans="1:11" x14ac:dyDescent="0.15">
      <c r="B85" s="27" t="s">
        <v>202</v>
      </c>
      <c r="C85" s="28">
        <f>$E$47</f>
        <v>60000</v>
      </c>
      <c r="D85" s="30">
        <v>0</v>
      </c>
      <c r="E85" s="28"/>
      <c r="F85" s="29">
        <f>I35*(1-D6)</f>
        <v>8000</v>
      </c>
      <c r="G85" s="29">
        <v>0</v>
      </c>
      <c r="H85" s="28">
        <f>SUM(C85:G85)</f>
        <v>68000</v>
      </c>
      <c r="K85" s="24"/>
    </row>
    <row r="86" spans="1:11" x14ac:dyDescent="0.15">
      <c r="B86" s="27" t="s">
        <v>180</v>
      </c>
      <c r="C86" s="28">
        <f>$E$47</f>
        <v>60000</v>
      </c>
      <c r="D86" s="27">
        <f>-D71</f>
        <v>-36000</v>
      </c>
      <c r="E86" s="28">
        <f>-E71</f>
        <v>2000</v>
      </c>
      <c r="F86" s="28">
        <f>J35*(1-D6-D13)</f>
        <v>3000</v>
      </c>
      <c r="G86" s="29">
        <f>F85+G85</f>
        <v>8000</v>
      </c>
      <c r="H86" s="28">
        <f>SUM(C86:G86)</f>
        <v>37000</v>
      </c>
      <c r="K86" s="24"/>
    </row>
    <row r="87" spans="1:11" x14ac:dyDescent="0.15">
      <c r="B87" s="27" t="s">
        <v>203</v>
      </c>
      <c r="C87" s="28">
        <f>C86+D86</f>
        <v>24000</v>
      </c>
      <c r="D87" s="27">
        <f>-D72</f>
        <v>30500</v>
      </c>
      <c r="E87" s="28">
        <f>-E72</f>
        <v>1100</v>
      </c>
      <c r="F87" s="29">
        <f>K35*(1-D6-D13+C19)</f>
        <v>3600</v>
      </c>
      <c r="G87" s="29">
        <f>F86+G86</f>
        <v>11000</v>
      </c>
      <c r="H87" s="28">
        <f>SUM(C87:G87)</f>
        <v>70200</v>
      </c>
      <c r="K87" s="24"/>
    </row>
    <row r="88" spans="1:11" x14ac:dyDescent="0.15">
      <c r="B88" s="22"/>
      <c r="G88" s="22"/>
      <c r="H88" s="22"/>
      <c r="K88" s="24"/>
    </row>
    <row r="89" spans="1:11" x14ac:dyDescent="0.15">
      <c r="B89" s="22" t="s">
        <v>114</v>
      </c>
      <c r="C89" s="32"/>
      <c r="D89" s="32"/>
      <c r="E89" s="32"/>
      <c r="F89" s="32"/>
      <c r="G89" s="32"/>
      <c r="H89" s="22"/>
      <c r="K89" s="22"/>
    </row>
    <row r="90" spans="1:11" ht="27" x14ac:dyDescent="0.15">
      <c r="B90" s="25"/>
      <c r="C90" s="26" t="s">
        <v>121</v>
      </c>
      <c r="D90" s="25" t="s">
        <v>22</v>
      </c>
      <c r="E90" s="26" t="s">
        <v>316</v>
      </c>
      <c r="F90" s="32"/>
      <c r="G90" s="32"/>
      <c r="H90" s="22"/>
      <c r="K90" s="22"/>
    </row>
    <row r="91" spans="1:11" x14ac:dyDescent="0.15">
      <c r="B91" s="27" t="s">
        <v>21</v>
      </c>
      <c r="C91" s="28">
        <f>H31*(1-D6)</f>
        <v>60000</v>
      </c>
      <c r="D91" s="29">
        <v>0</v>
      </c>
      <c r="E91" s="28">
        <f>SUM(C91:D91)</f>
        <v>60000</v>
      </c>
      <c r="F91" s="32"/>
      <c r="G91" s="32"/>
      <c r="H91" s="22"/>
      <c r="K91" s="22"/>
    </row>
    <row r="92" spans="1:11" x14ac:dyDescent="0.15">
      <c r="B92" s="27" t="s">
        <v>202</v>
      </c>
      <c r="C92" s="28">
        <f>I31*(1-D6)</f>
        <v>68000</v>
      </c>
      <c r="D92" s="29">
        <v>0</v>
      </c>
      <c r="E92" s="28">
        <f>SUM(C92:D92)</f>
        <v>68000</v>
      </c>
      <c r="F92" s="32"/>
      <c r="G92" s="32"/>
      <c r="H92" s="22"/>
      <c r="K92" s="22"/>
    </row>
    <row r="93" spans="1:11" x14ac:dyDescent="0.15">
      <c r="B93" s="27" t="s">
        <v>180</v>
      </c>
      <c r="C93" s="28">
        <f>J31*(1-D6-D13)</f>
        <v>37000</v>
      </c>
      <c r="D93" s="29">
        <v>0</v>
      </c>
      <c r="E93" s="28">
        <f>SUM(C93:D93)</f>
        <v>37000</v>
      </c>
      <c r="F93" s="32"/>
      <c r="G93" s="32"/>
      <c r="H93" s="22"/>
      <c r="K93" s="22"/>
    </row>
    <row r="94" spans="1:11" x14ac:dyDescent="0.15">
      <c r="B94" s="27" t="s">
        <v>203</v>
      </c>
      <c r="C94" s="28">
        <f>K31*(1-D6-D13+C19)</f>
        <v>70200</v>
      </c>
      <c r="D94" s="29">
        <v>0</v>
      </c>
      <c r="E94" s="28">
        <f>SUM(C94:D94)</f>
        <v>70200</v>
      </c>
      <c r="F94" s="32"/>
      <c r="G94" s="32"/>
      <c r="H94" s="22"/>
      <c r="K94" s="22"/>
    </row>
    <row r="95" spans="1:11" x14ac:dyDescent="0.15">
      <c r="G95" s="22"/>
      <c r="H95" s="22"/>
      <c r="K95" s="24"/>
    </row>
    <row r="96" spans="1:11" x14ac:dyDescent="0.15">
      <c r="A96" s="9">
        <v>3</v>
      </c>
      <c r="B96" s="21" t="s">
        <v>122</v>
      </c>
      <c r="C96" s="21"/>
      <c r="D96" s="84"/>
      <c r="E96" s="84"/>
      <c r="F96" s="92"/>
      <c r="G96" s="22"/>
      <c r="H96" s="21"/>
      <c r="I96" s="22"/>
    </row>
    <row r="97" spans="1:15" x14ac:dyDescent="0.15">
      <c r="B97" s="106"/>
      <c r="C97" s="105" t="s">
        <v>12</v>
      </c>
      <c r="D97" s="105"/>
      <c r="E97" s="25" t="s">
        <v>178</v>
      </c>
      <c r="F97" s="102" t="s">
        <v>58</v>
      </c>
      <c r="G97" s="103"/>
      <c r="H97" s="22"/>
      <c r="N97" s="22"/>
      <c r="O97" s="22"/>
    </row>
    <row r="98" spans="1:15" x14ac:dyDescent="0.15">
      <c r="B98" s="107"/>
      <c r="C98" s="83" t="s">
        <v>59</v>
      </c>
      <c r="D98" s="25" t="s">
        <v>60</v>
      </c>
      <c r="E98" s="25" t="s">
        <v>60</v>
      </c>
      <c r="F98" s="83" t="s">
        <v>59</v>
      </c>
      <c r="G98" s="25" t="s">
        <v>60</v>
      </c>
      <c r="H98" s="22"/>
      <c r="N98" s="22"/>
      <c r="O98" s="22"/>
    </row>
    <row r="99" spans="1:15" x14ac:dyDescent="0.15">
      <c r="B99" s="27" t="s">
        <v>123</v>
      </c>
      <c r="C99" s="93">
        <f>J55</f>
        <v>-2000</v>
      </c>
      <c r="D99" s="12">
        <v>0</v>
      </c>
      <c r="E99" s="29">
        <v>0</v>
      </c>
      <c r="F99" s="28">
        <f>C99</f>
        <v>-2000</v>
      </c>
      <c r="G99" s="30">
        <v>0</v>
      </c>
      <c r="H99" s="22"/>
      <c r="N99" s="22"/>
      <c r="O99" s="22"/>
    </row>
    <row r="100" spans="1:15" x14ac:dyDescent="0.15">
      <c r="B100" s="27" t="s">
        <v>124</v>
      </c>
      <c r="C100" s="94">
        <f>E72</f>
        <v>-1100</v>
      </c>
      <c r="D100" s="95">
        <v>0</v>
      </c>
      <c r="E100" s="93">
        <f>I63</f>
        <v>5299.9999999999964</v>
      </c>
      <c r="F100" s="28">
        <f>C100</f>
        <v>-1100</v>
      </c>
      <c r="G100" s="28">
        <f>E100</f>
        <v>5299.9999999999964</v>
      </c>
      <c r="H100" s="22"/>
      <c r="N100" s="22"/>
      <c r="O100" s="22"/>
    </row>
    <row r="101" spans="1:15" x14ac:dyDescent="0.15">
      <c r="A101" s="9"/>
      <c r="B101" s="80" t="s">
        <v>125</v>
      </c>
      <c r="C101" s="95">
        <v>0</v>
      </c>
      <c r="D101" s="27">
        <f>J57</f>
        <v>55200</v>
      </c>
      <c r="E101" s="94">
        <f>I64</f>
        <v>79200</v>
      </c>
      <c r="F101" s="95">
        <v>0</v>
      </c>
      <c r="G101" s="27">
        <f>D101-E101</f>
        <v>-24000</v>
      </c>
      <c r="H101" s="21"/>
    </row>
    <row r="102" spans="1:15" x14ac:dyDescent="0.15">
      <c r="A102" s="9"/>
      <c r="B102" s="21"/>
      <c r="C102" s="71"/>
      <c r="D102" s="22"/>
      <c r="E102" s="84"/>
      <c r="F102" s="71"/>
      <c r="G102" s="22"/>
      <c r="H102" s="21"/>
    </row>
    <row r="103" spans="1:15" x14ac:dyDescent="0.15">
      <c r="A103" s="9"/>
      <c r="B103" s="21"/>
      <c r="C103" s="21"/>
      <c r="D103" s="84"/>
      <c r="E103" s="84"/>
      <c r="F103" s="84"/>
      <c r="G103" s="22"/>
      <c r="H103" s="21"/>
      <c r="I103" s="22"/>
    </row>
    <row r="104" spans="1:15" x14ac:dyDescent="0.15">
      <c r="A104" s="9" t="s">
        <v>126</v>
      </c>
      <c r="B104" s="6" t="s">
        <v>12</v>
      </c>
      <c r="C104" s="7"/>
      <c r="D104" s="7"/>
      <c r="E104" s="7"/>
      <c r="F104" s="8"/>
    </row>
    <row r="105" spans="1:15" x14ac:dyDescent="0.15">
      <c r="A105" s="9">
        <v>1</v>
      </c>
      <c r="B105" s="6" t="s">
        <v>21</v>
      </c>
      <c r="C105" s="7"/>
      <c r="D105" s="7"/>
      <c r="E105" s="7"/>
      <c r="F105" s="8"/>
    </row>
    <row r="106" spans="1:15" x14ac:dyDescent="0.15">
      <c r="A106" s="9"/>
      <c r="B106" s="99" t="s">
        <v>102</v>
      </c>
      <c r="C106" s="99"/>
      <c r="D106" s="99"/>
      <c r="E106" s="99"/>
      <c r="F106" s="8"/>
      <c r="G106" s="99" t="s">
        <v>103</v>
      </c>
      <c r="H106" s="99"/>
      <c r="I106" s="99"/>
      <c r="J106" s="99"/>
      <c r="K106" s="8"/>
      <c r="L106" s="99" t="s">
        <v>104</v>
      </c>
      <c r="M106" s="99"/>
      <c r="N106" s="99"/>
      <c r="O106" s="99"/>
    </row>
    <row r="107" spans="1:15" x14ac:dyDescent="0.15">
      <c r="A107" s="9"/>
      <c r="B107" s="6" t="s">
        <v>76</v>
      </c>
      <c r="C107" s="40">
        <f>C25+H25</f>
        <v>90000</v>
      </c>
      <c r="D107" s="6" t="str">
        <f>B29</f>
        <v>자본금</v>
      </c>
      <c r="E107" s="6">
        <f>C29+H29</f>
        <v>300000</v>
      </c>
      <c r="F107" s="7"/>
      <c r="G107" s="43" t="s">
        <v>200</v>
      </c>
      <c r="H107" s="42">
        <f>+H29</f>
        <v>100000</v>
      </c>
      <c r="I107" s="43" t="s">
        <v>76</v>
      </c>
      <c r="J107" s="43">
        <f>C107</f>
        <v>90000</v>
      </c>
      <c r="K107" s="7"/>
      <c r="L107" s="6" t="s">
        <v>76</v>
      </c>
      <c r="M107" s="44">
        <f>C107-J107</f>
        <v>0</v>
      </c>
      <c r="N107" s="6" t="s">
        <v>9</v>
      </c>
      <c r="O107" s="6">
        <f>E107-H107</f>
        <v>200000</v>
      </c>
    </row>
    <row r="108" spans="1:15" x14ac:dyDescent="0.15">
      <c r="A108" s="9"/>
      <c r="B108" s="6" t="s">
        <v>23</v>
      </c>
      <c r="C108" s="40">
        <f>C26+H26</f>
        <v>360000</v>
      </c>
      <c r="D108" s="6" t="str">
        <f>B30</f>
        <v>이익잉여금</v>
      </c>
      <c r="E108" s="6">
        <f>C30+H30</f>
        <v>150000</v>
      </c>
      <c r="F108" s="7"/>
      <c r="G108" s="43" t="s">
        <v>229</v>
      </c>
      <c r="H108" s="42">
        <f>+H30</f>
        <v>50000</v>
      </c>
      <c r="I108" s="43" t="s">
        <v>74</v>
      </c>
      <c r="J108" s="43">
        <f>H31*(1-D6)</f>
        <v>60000</v>
      </c>
      <c r="K108" s="7"/>
      <c r="L108" s="6" t="s">
        <v>23</v>
      </c>
      <c r="M108" s="40">
        <f>C108</f>
        <v>360000</v>
      </c>
      <c r="N108" s="6" t="s">
        <v>73</v>
      </c>
      <c r="O108" s="6">
        <f>E108-H108</f>
        <v>100000</v>
      </c>
    </row>
    <row r="109" spans="1:15" x14ac:dyDescent="0.15">
      <c r="A109" s="9"/>
      <c r="B109" s="6"/>
      <c r="C109" s="40"/>
      <c r="D109" s="6"/>
      <c r="E109" s="6"/>
      <c r="F109" s="7"/>
      <c r="G109" s="6"/>
      <c r="H109" s="40"/>
      <c r="I109" s="6"/>
      <c r="J109" s="6"/>
      <c r="K109" s="7"/>
      <c r="L109" s="6"/>
      <c r="M109" s="44"/>
      <c r="N109" s="6" t="s">
        <v>74</v>
      </c>
      <c r="O109" s="6">
        <f>J108</f>
        <v>60000</v>
      </c>
    </row>
    <row r="110" spans="1:15" x14ac:dyDescent="0.15">
      <c r="A110" s="9"/>
      <c r="D110" s="7"/>
      <c r="E110" s="7"/>
      <c r="F110" s="7"/>
      <c r="G110" s="6"/>
      <c r="H110" s="6"/>
      <c r="I110" s="6"/>
      <c r="J110" s="6"/>
      <c r="K110" s="7"/>
    </row>
    <row r="111" spans="1:15" x14ac:dyDescent="0.15">
      <c r="A111" s="5">
        <v>2</v>
      </c>
      <c r="B111" s="2" t="s">
        <v>130</v>
      </c>
    </row>
    <row r="112" spans="1:15" x14ac:dyDescent="0.15">
      <c r="A112" s="9"/>
      <c r="B112" s="99" t="s">
        <v>102</v>
      </c>
      <c r="C112" s="99"/>
      <c r="D112" s="99"/>
      <c r="E112" s="99"/>
      <c r="F112" s="8"/>
      <c r="G112" s="99" t="s">
        <v>103</v>
      </c>
      <c r="H112" s="99"/>
      <c r="I112" s="99"/>
      <c r="J112" s="99"/>
      <c r="K112" s="8"/>
      <c r="L112" s="99" t="s">
        <v>104</v>
      </c>
      <c r="M112" s="99"/>
      <c r="N112" s="99"/>
      <c r="O112" s="99"/>
    </row>
    <row r="113" spans="1:15" x14ac:dyDescent="0.15">
      <c r="A113" s="9"/>
      <c r="B113" s="6" t="s">
        <v>76</v>
      </c>
      <c r="C113" s="40">
        <f>D25+I25</f>
        <v>90000</v>
      </c>
      <c r="D113" s="6" t="s">
        <v>9</v>
      </c>
      <c r="E113" s="6">
        <f>D29+I29</f>
        <v>300000</v>
      </c>
      <c r="F113" s="7"/>
      <c r="G113" s="43" t="s">
        <v>200</v>
      </c>
      <c r="H113" s="42">
        <f>I29</f>
        <v>100000</v>
      </c>
      <c r="I113" s="43" t="s">
        <v>76</v>
      </c>
      <c r="J113" s="43">
        <f>C113</f>
        <v>90000</v>
      </c>
      <c r="K113" s="7"/>
      <c r="L113" s="6" t="s">
        <v>76</v>
      </c>
      <c r="M113" s="44">
        <f>C113-J113</f>
        <v>0</v>
      </c>
      <c r="N113" s="6" t="s">
        <v>9</v>
      </c>
      <c r="O113" s="6">
        <f>E113-H113</f>
        <v>200000</v>
      </c>
    </row>
    <row r="114" spans="1:15" x14ac:dyDescent="0.15">
      <c r="A114" s="9"/>
      <c r="B114" s="6" t="s">
        <v>23</v>
      </c>
      <c r="C114" s="40">
        <f>D26+I26</f>
        <v>390000</v>
      </c>
      <c r="D114" s="6" t="s">
        <v>73</v>
      </c>
      <c r="E114" s="6">
        <f>D30+I30</f>
        <v>180000</v>
      </c>
      <c r="F114" s="7"/>
      <c r="G114" s="43" t="s">
        <v>229</v>
      </c>
      <c r="H114" s="42">
        <f>I30</f>
        <v>70000</v>
      </c>
      <c r="I114" s="43" t="s">
        <v>73</v>
      </c>
      <c r="J114" s="43">
        <f>F70</f>
        <v>12000</v>
      </c>
      <c r="K114" s="7"/>
      <c r="L114" s="2" t="s">
        <v>23</v>
      </c>
      <c r="M114" s="40">
        <f>C114</f>
        <v>390000</v>
      </c>
      <c r="N114" s="7" t="s">
        <v>73</v>
      </c>
      <c r="O114" s="6">
        <f>E114-H114+J114</f>
        <v>122000</v>
      </c>
    </row>
    <row r="115" spans="1:15" x14ac:dyDescent="0.15">
      <c r="A115" s="9"/>
      <c r="B115" s="6"/>
      <c r="C115" s="40"/>
      <c r="D115" s="7"/>
      <c r="E115" s="7"/>
      <c r="F115" s="7"/>
      <c r="G115" s="43"/>
      <c r="H115" s="42"/>
      <c r="I115" s="43" t="s">
        <v>74</v>
      </c>
      <c r="J115" s="43">
        <f>I31*(1-D6)</f>
        <v>68000</v>
      </c>
      <c r="K115" s="7"/>
      <c r="L115" s="6"/>
      <c r="M115" s="40"/>
      <c r="N115" s="7" t="s">
        <v>74</v>
      </c>
      <c r="O115" s="7">
        <f>J115</f>
        <v>68000</v>
      </c>
    </row>
    <row r="116" spans="1:15" x14ac:dyDescent="0.15">
      <c r="A116" s="9"/>
      <c r="B116" s="2" t="s">
        <v>14</v>
      </c>
      <c r="C116" s="40">
        <f>-(+D34+I34)</f>
        <v>270000</v>
      </c>
      <c r="D116" s="7" t="s">
        <v>13</v>
      </c>
      <c r="E116" s="7">
        <f>D33+I33</f>
        <v>300000</v>
      </c>
      <c r="F116" s="7"/>
      <c r="G116" s="6"/>
      <c r="H116" s="40"/>
      <c r="K116" s="7"/>
      <c r="L116" s="6"/>
      <c r="M116" s="40"/>
      <c r="N116" s="7"/>
      <c r="O116" s="7"/>
    </row>
    <row r="117" spans="1:15" x14ac:dyDescent="0.15">
      <c r="A117" s="9"/>
      <c r="B117" s="2" t="s">
        <v>73</v>
      </c>
      <c r="C117" s="40">
        <f>E116-C116</f>
        <v>30000</v>
      </c>
      <c r="F117" s="7"/>
      <c r="G117" s="6"/>
      <c r="H117" s="6"/>
      <c r="I117" s="7"/>
      <c r="J117" s="7"/>
      <c r="K117" s="7"/>
      <c r="L117" s="2" t="s">
        <v>24</v>
      </c>
      <c r="M117" s="40">
        <f>C116</f>
        <v>270000</v>
      </c>
      <c r="N117" s="7" t="s">
        <v>25</v>
      </c>
      <c r="O117" s="7">
        <f>E116+J118</f>
        <v>300000</v>
      </c>
    </row>
    <row r="118" spans="1:15" x14ac:dyDescent="0.15">
      <c r="A118" s="9"/>
      <c r="B118" s="6" t="s">
        <v>39</v>
      </c>
      <c r="C118" s="40"/>
      <c r="E118" s="7"/>
      <c r="F118" s="7"/>
      <c r="J118" s="7"/>
      <c r="K118" s="7"/>
      <c r="L118" s="2" t="s">
        <v>73</v>
      </c>
      <c r="M118" s="40">
        <f>O117-M117</f>
        <v>30000</v>
      </c>
    </row>
    <row r="119" spans="1:15" x14ac:dyDescent="0.15">
      <c r="A119" s="9"/>
      <c r="F119" s="7"/>
      <c r="K119" s="7"/>
      <c r="L119" s="6" t="s">
        <v>17</v>
      </c>
      <c r="M119" s="40"/>
      <c r="O119" s="7"/>
    </row>
    <row r="120" spans="1:15" x14ac:dyDescent="0.15">
      <c r="A120" s="5">
        <v>3</v>
      </c>
      <c r="B120" s="2" t="s">
        <v>36</v>
      </c>
    </row>
    <row r="121" spans="1:15" x14ac:dyDescent="0.15">
      <c r="A121" s="9"/>
      <c r="B121" s="99" t="s">
        <v>102</v>
      </c>
      <c r="C121" s="99"/>
      <c r="D121" s="99"/>
      <c r="E121" s="99"/>
      <c r="F121" s="8"/>
      <c r="G121" s="99" t="s">
        <v>103</v>
      </c>
      <c r="H121" s="99"/>
      <c r="I121" s="99"/>
      <c r="J121" s="99"/>
      <c r="K121" s="8"/>
      <c r="L121" s="99" t="s">
        <v>104</v>
      </c>
      <c r="M121" s="99"/>
      <c r="N121" s="99"/>
      <c r="O121" s="99"/>
    </row>
    <row r="122" spans="1:15" x14ac:dyDescent="0.15">
      <c r="A122" s="9"/>
      <c r="B122" s="6" t="s">
        <v>76</v>
      </c>
      <c r="C122" s="40">
        <f>E25+J25</f>
        <v>126000</v>
      </c>
      <c r="D122" s="6" t="s">
        <v>9</v>
      </c>
      <c r="E122" s="6">
        <f>E29+J29</f>
        <v>300000</v>
      </c>
      <c r="F122" s="7"/>
      <c r="G122" s="43" t="s">
        <v>200</v>
      </c>
      <c r="H122" s="42">
        <f>J29</f>
        <v>100000</v>
      </c>
      <c r="I122" s="43" t="s">
        <v>76</v>
      </c>
      <c r="J122" s="43">
        <f>C122</f>
        <v>126000</v>
      </c>
      <c r="K122" s="7"/>
      <c r="L122" s="6" t="s">
        <v>76</v>
      </c>
      <c r="M122" s="44">
        <f>C122-J122</f>
        <v>0</v>
      </c>
      <c r="N122" s="6" t="s">
        <v>9</v>
      </c>
      <c r="O122" s="6">
        <f>E122-H122</f>
        <v>200000</v>
      </c>
    </row>
    <row r="123" spans="1:15" x14ac:dyDescent="0.15">
      <c r="A123" s="9"/>
      <c r="B123" s="6" t="s">
        <v>23</v>
      </c>
      <c r="C123" s="40">
        <f>E26+J26</f>
        <v>384000</v>
      </c>
      <c r="D123" s="6" t="s">
        <v>73</v>
      </c>
      <c r="E123" s="6">
        <f>E30+J30</f>
        <v>210000</v>
      </c>
      <c r="F123" s="7"/>
      <c r="G123" s="43" t="s">
        <v>229</v>
      </c>
      <c r="H123" s="42">
        <f>J30</f>
        <v>85000</v>
      </c>
      <c r="I123" s="43" t="s">
        <v>73</v>
      </c>
      <c r="J123" s="43">
        <f>F71+G71</f>
        <v>24000</v>
      </c>
      <c r="K123" s="7"/>
      <c r="L123" s="2" t="s">
        <v>23</v>
      </c>
      <c r="M123" s="40">
        <f>C123</f>
        <v>384000</v>
      </c>
      <c r="N123" s="7" t="s">
        <v>73</v>
      </c>
      <c r="O123" s="6">
        <f>E123-H123+J123</f>
        <v>149000</v>
      </c>
    </row>
    <row r="124" spans="1:15" x14ac:dyDescent="0.15">
      <c r="A124" s="9"/>
      <c r="B124" s="6"/>
      <c r="C124" s="40"/>
      <c r="D124" s="7"/>
      <c r="E124" s="7"/>
      <c r="F124" s="7"/>
      <c r="G124" s="43"/>
      <c r="H124" s="42"/>
      <c r="I124" s="43" t="s">
        <v>74</v>
      </c>
      <c r="J124" s="43">
        <f>E93</f>
        <v>37000</v>
      </c>
      <c r="K124" s="7"/>
      <c r="L124" s="6"/>
      <c r="M124" s="40"/>
      <c r="N124" s="2" t="s">
        <v>128</v>
      </c>
      <c r="O124" s="2">
        <f>J125</f>
        <v>-2000</v>
      </c>
    </row>
    <row r="125" spans="1:15" x14ac:dyDescent="0.15">
      <c r="A125" s="9"/>
      <c r="B125" s="2" t="s">
        <v>14</v>
      </c>
      <c r="C125" s="40">
        <f>-(E34+J34)</f>
        <v>255000</v>
      </c>
      <c r="D125" s="7" t="s">
        <v>13</v>
      </c>
      <c r="E125" s="7">
        <f>E33+J33</f>
        <v>285000</v>
      </c>
      <c r="F125" s="7"/>
      <c r="G125" s="43"/>
      <c r="H125" s="42"/>
      <c r="I125" s="96" t="s">
        <v>128</v>
      </c>
      <c r="J125" s="96">
        <f>E71</f>
        <v>-2000</v>
      </c>
      <c r="K125" s="7"/>
      <c r="M125" s="40"/>
      <c r="N125" s="7" t="s">
        <v>74</v>
      </c>
      <c r="O125" s="7">
        <f>J124</f>
        <v>37000</v>
      </c>
    </row>
    <row r="126" spans="1:15" x14ac:dyDescent="0.15">
      <c r="A126" s="9"/>
      <c r="B126" s="2" t="s">
        <v>73</v>
      </c>
      <c r="C126" s="40">
        <f>E125-C125</f>
        <v>30000</v>
      </c>
      <c r="F126" s="7"/>
      <c r="G126" s="6"/>
      <c r="H126" s="40"/>
      <c r="K126" s="7"/>
      <c r="L126" s="6"/>
      <c r="M126" s="40"/>
      <c r="N126" s="7"/>
      <c r="O126" s="7"/>
    </row>
    <row r="127" spans="1:15" x14ac:dyDescent="0.15">
      <c r="A127" s="9"/>
      <c r="B127" s="6" t="s">
        <v>39</v>
      </c>
      <c r="C127" s="40"/>
      <c r="F127" s="7"/>
      <c r="I127" s="7"/>
      <c r="J127" s="7"/>
      <c r="K127" s="7"/>
      <c r="L127" s="2" t="s">
        <v>24</v>
      </c>
      <c r="M127" s="40">
        <f>C125</f>
        <v>255000</v>
      </c>
      <c r="N127" s="7" t="s">
        <v>25</v>
      </c>
      <c r="O127" s="7">
        <f>E125+J127</f>
        <v>285000</v>
      </c>
    </row>
    <row r="128" spans="1:15" x14ac:dyDescent="0.15">
      <c r="A128" s="9"/>
      <c r="F128" s="7"/>
      <c r="K128" s="7"/>
      <c r="L128" s="2" t="s">
        <v>73</v>
      </c>
      <c r="M128" s="40">
        <f>O127-M127</f>
        <v>30000</v>
      </c>
    </row>
    <row r="129" spans="1:15" x14ac:dyDescent="0.15">
      <c r="A129" s="14"/>
      <c r="B129" s="6"/>
      <c r="C129" s="7"/>
      <c r="E129" s="7"/>
      <c r="F129" s="7"/>
      <c r="G129" s="21"/>
      <c r="J129" s="7"/>
      <c r="L129" s="6" t="s">
        <v>17</v>
      </c>
      <c r="M129" s="40"/>
      <c r="O129" s="7"/>
    </row>
    <row r="130" spans="1:15" x14ac:dyDescent="0.15">
      <c r="A130" s="14"/>
      <c r="B130" s="6"/>
      <c r="C130" s="7"/>
      <c r="E130" s="7"/>
      <c r="F130" s="7"/>
      <c r="G130" s="21"/>
      <c r="J130" s="7"/>
      <c r="L130" s="6"/>
      <c r="M130" s="21"/>
      <c r="O130" s="7"/>
    </row>
    <row r="131" spans="1:15" x14ac:dyDescent="0.15">
      <c r="A131" s="5">
        <v>4</v>
      </c>
      <c r="B131" s="2" t="s">
        <v>37</v>
      </c>
      <c r="H131" s="7"/>
    </row>
    <row r="132" spans="1:15" x14ac:dyDescent="0.15">
      <c r="A132" s="9"/>
      <c r="B132" s="99" t="s">
        <v>102</v>
      </c>
      <c r="C132" s="99"/>
      <c r="D132" s="99"/>
      <c r="E132" s="99"/>
      <c r="F132" s="8"/>
      <c r="G132" s="99" t="s">
        <v>103</v>
      </c>
      <c r="H132" s="99"/>
      <c r="I132" s="99"/>
      <c r="J132" s="99"/>
      <c r="K132" s="8"/>
      <c r="L132" s="99" t="s">
        <v>104</v>
      </c>
      <c r="M132" s="99"/>
      <c r="N132" s="99"/>
      <c r="O132" s="99"/>
    </row>
    <row r="133" spans="1:15" x14ac:dyDescent="0.15">
      <c r="A133" s="9"/>
      <c r="B133" s="6" t="s">
        <v>76</v>
      </c>
      <c r="C133" s="40">
        <f>F25</f>
        <v>100800</v>
      </c>
      <c r="D133" s="6" t="s">
        <v>9</v>
      </c>
      <c r="E133" s="6">
        <f>F29+K29</f>
        <v>300000</v>
      </c>
      <c r="F133" s="7"/>
      <c r="G133" s="41" t="s">
        <v>150</v>
      </c>
      <c r="H133" s="42"/>
      <c r="I133" s="43"/>
      <c r="J133" s="43"/>
      <c r="K133" s="7"/>
      <c r="L133" s="6" t="s">
        <v>76</v>
      </c>
      <c r="M133" s="44">
        <f>C133-J134</f>
        <v>0</v>
      </c>
      <c r="N133" s="6" t="s">
        <v>9</v>
      </c>
      <c r="O133" s="6">
        <f>E133-H134</f>
        <v>200000</v>
      </c>
    </row>
    <row r="134" spans="1:15" x14ac:dyDescent="0.15">
      <c r="A134" s="9"/>
      <c r="B134" s="6" t="s">
        <v>23</v>
      </c>
      <c r="C134" s="40">
        <f>F26+K26</f>
        <v>439200</v>
      </c>
      <c r="D134" s="6" t="s">
        <v>73</v>
      </c>
      <c r="E134" s="6">
        <f>F30+K30</f>
        <v>240000</v>
      </c>
      <c r="F134" s="7"/>
      <c r="G134" s="43" t="s">
        <v>200</v>
      </c>
      <c r="H134" s="42">
        <f>K29</f>
        <v>100000</v>
      </c>
      <c r="I134" s="43" t="s">
        <v>76</v>
      </c>
      <c r="J134" s="43">
        <f>C133</f>
        <v>100800</v>
      </c>
      <c r="K134" s="7"/>
      <c r="L134" s="2" t="s">
        <v>77</v>
      </c>
      <c r="M134" s="44"/>
      <c r="N134" s="7" t="s">
        <v>73</v>
      </c>
      <c r="O134" s="6">
        <f>E134-H135+J135+J138</f>
        <v>170100</v>
      </c>
    </row>
    <row r="135" spans="1:15" x14ac:dyDescent="0.15">
      <c r="A135" s="9"/>
      <c r="B135" s="6"/>
      <c r="C135" s="40"/>
      <c r="D135" s="7"/>
      <c r="E135" s="7"/>
      <c r="F135" s="7"/>
      <c r="G135" s="43" t="s">
        <v>229</v>
      </c>
      <c r="H135" s="42">
        <f>K30</f>
        <v>95000</v>
      </c>
      <c r="I135" s="43" t="s">
        <v>131</v>
      </c>
      <c r="J135" s="43">
        <f>SUM(F72:G72)</f>
        <v>30400</v>
      </c>
      <c r="K135" s="7"/>
      <c r="L135" s="2" t="s">
        <v>23</v>
      </c>
      <c r="M135" s="40">
        <f>C134</f>
        <v>439200</v>
      </c>
      <c r="N135" s="2" t="s">
        <v>30</v>
      </c>
      <c r="O135" s="2">
        <f>J137</f>
        <v>-1100</v>
      </c>
    </row>
    <row r="136" spans="1:15" x14ac:dyDescent="0.15">
      <c r="A136" s="9"/>
      <c r="B136" s="2" t="s">
        <v>14</v>
      </c>
      <c r="C136" s="40">
        <f>-(F34+K34)</f>
        <v>284000</v>
      </c>
      <c r="D136" s="7" t="s">
        <v>13</v>
      </c>
      <c r="E136" s="7">
        <f>F33+K33</f>
        <v>314000</v>
      </c>
      <c r="F136" s="7"/>
      <c r="G136" s="43"/>
      <c r="H136" s="42"/>
      <c r="I136" s="43" t="s">
        <v>74</v>
      </c>
      <c r="J136" s="43">
        <f>E94</f>
        <v>70200</v>
      </c>
      <c r="K136" s="7"/>
      <c r="L136" s="6"/>
      <c r="M136" s="40"/>
      <c r="N136" s="7" t="s">
        <v>74</v>
      </c>
      <c r="O136" s="7">
        <f>J136</f>
        <v>70200</v>
      </c>
    </row>
    <row r="137" spans="1:15" x14ac:dyDescent="0.15">
      <c r="A137" s="9"/>
      <c r="B137" s="2" t="s">
        <v>73</v>
      </c>
      <c r="C137" s="40">
        <f>E136-C136</f>
        <v>30000</v>
      </c>
      <c r="F137" s="7"/>
      <c r="G137" s="43"/>
      <c r="H137" s="42"/>
      <c r="I137" s="96" t="s">
        <v>30</v>
      </c>
      <c r="J137" s="96">
        <f>E72</f>
        <v>-1100</v>
      </c>
      <c r="K137" s="7"/>
      <c r="L137" s="6"/>
      <c r="M137" s="40"/>
      <c r="N137" s="7"/>
      <c r="O137" s="7"/>
    </row>
    <row r="138" spans="1:15" x14ac:dyDescent="0.15">
      <c r="A138" s="9"/>
      <c r="B138" s="6" t="s">
        <v>16</v>
      </c>
      <c r="C138" s="40"/>
      <c r="E138" s="7"/>
      <c r="F138" s="7"/>
      <c r="G138" s="43"/>
      <c r="H138" s="42"/>
      <c r="I138" s="96" t="s">
        <v>222</v>
      </c>
      <c r="J138" s="96">
        <f>-G100</f>
        <v>-5299.9999999999964</v>
      </c>
      <c r="K138" s="7"/>
      <c r="L138" s="2" t="s">
        <v>24</v>
      </c>
      <c r="M138" s="40">
        <f>C136</f>
        <v>284000</v>
      </c>
      <c r="N138" s="7" t="s">
        <v>25</v>
      </c>
      <c r="O138" s="7">
        <f>E136-H141</f>
        <v>308700</v>
      </c>
    </row>
    <row r="139" spans="1:15" x14ac:dyDescent="0.15">
      <c r="A139" s="9"/>
      <c r="F139" s="7"/>
      <c r="H139" s="97"/>
      <c r="K139" s="7"/>
      <c r="L139" s="2" t="s">
        <v>73</v>
      </c>
      <c r="M139" s="40">
        <f>O138-M138</f>
        <v>24700</v>
      </c>
    </row>
    <row r="140" spans="1:15" x14ac:dyDescent="0.15">
      <c r="A140" s="14"/>
      <c r="F140" s="7"/>
      <c r="G140" s="45" t="s">
        <v>151</v>
      </c>
      <c r="H140" s="46"/>
      <c r="I140" s="47"/>
      <c r="J140" s="47"/>
      <c r="L140" s="6" t="s">
        <v>17</v>
      </c>
      <c r="M140" s="40"/>
      <c r="O140" s="7"/>
    </row>
    <row r="141" spans="1:15" x14ac:dyDescent="0.15">
      <c r="A141" s="14"/>
      <c r="F141" s="7"/>
      <c r="G141" s="47" t="s">
        <v>227</v>
      </c>
      <c r="H141" s="46">
        <f>J141</f>
        <v>5299.9999999999964</v>
      </c>
      <c r="I141" s="47" t="s">
        <v>216</v>
      </c>
      <c r="J141" s="47">
        <f>E100</f>
        <v>5299.9999999999964</v>
      </c>
      <c r="L141" s="6"/>
      <c r="M141" s="7"/>
      <c r="O141" s="7"/>
    </row>
    <row r="142" spans="1:15" x14ac:dyDescent="0.15">
      <c r="A142" s="14"/>
      <c r="F142" s="7"/>
      <c r="J142" s="7"/>
      <c r="L142" s="6"/>
      <c r="M142" s="7"/>
      <c r="O142" s="7"/>
    </row>
    <row r="143" spans="1:15" x14ac:dyDescent="0.15">
      <c r="A143" s="19">
        <v>5</v>
      </c>
      <c r="B143" s="2" t="s">
        <v>27</v>
      </c>
    </row>
    <row r="144" spans="1:15" x14ac:dyDescent="0.15">
      <c r="B144" s="102" t="s">
        <v>28</v>
      </c>
      <c r="C144" s="103"/>
      <c r="D144" s="25" t="s">
        <v>29</v>
      </c>
      <c r="E144" s="25" t="s">
        <v>73</v>
      </c>
      <c r="F144" s="25" t="s">
        <v>230</v>
      </c>
      <c r="G144" s="25" t="s">
        <v>74</v>
      </c>
      <c r="H144" s="25" t="s">
        <v>19</v>
      </c>
    </row>
    <row r="145" spans="2:8" x14ac:dyDescent="0.15">
      <c r="B145" s="101" t="s">
        <v>21</v>
      </c>
      <c r="C145" s="101"/>
      <c r="D145" s="35">
        <f>O107</f>
        <v>200000</v>
      </c>
      <c r="E145" s="35">
        <f>O108</f>
        <v>100000</v>
      </c>
      <c r="F145" s="36">
        <v>0</v>
      </c>
      <c r="G145" s="36">
        <f>O109</f>
        <v>60000</v>
      </c>
      <c r="H145" s="35">
        <f>SUM(D145:G145)</f>
        <v>360000</v>
      </c>
    </row>
    <row r="146" spans="2:8" x14ac:dyDescent="0.15">
      <c r="B146" s="101" t="s">
        <v>135</v>
      </c>
      <c r="C146" s="101"/>
      <c r="D146" s="35"/>
      <c r="E146" s="35">
        <f>F161+F163</f>
        <v>22000</v>
      </c>
      <c r="F146" s="35"/>
      <c r="G146" s="35">
        <f>F164</f>
        <v>8000</v>
      </c>
      <c r="H146" s="35">
        <f>SUM(D146:G146)</f>
        <v>30000</v>
      </c>
    </row>
    <row r="147" spans="2:8" x14ac:dyDescent="0.15">
      <c r="B147" s="101" t="s">
        <v>140</v>
      </c>
      <c r="C147" s="101"/>
      <c r="D147" s="35">
        <f>SUM(D145:D146)</f>
        <v>200000</v>
      </c>
      <c r="E147" s="35">
        <f>SUM(E145:E146)</f>
        <v>122000</v>
      </c>
      <c r="F147" s="29" t="s">
        <v>31</v>
      </c>
      <c r="G147" s="36">
        <f>SUM(G145:G146)</f>
        <v>68000</v>
      </c>
      <c r="H147" s="35">
        <f>SUM(D147:G147)</f>
        <v>390000</v>
      </c>
    </row>
    <row r="148" spans="2:8" x14ac:dyDescent="0.15">
      <c r="B148" s="101" t="s">
        <v>141</v>
      </c>
      <c r="C148" s="101"/>
      <c r="D148" s="27">
        <f>D147</f>
        <v>200000</v>
      </c>
      <c r="E148" s="27">
        <f>E147</f>
        <v>122000</v>
      </c>
      <c r="F148" s="29" t="str">
        <f>F147</f>
        <v>-</v>
      </c>
      <c r="G148" s="27">
        <f>G147</f>
        <v>68000</v>
      </c>
      <c r="H148" s="27">
        <f>H147</f>
        <v>390000</v>
      </c>
    </row>
    <row r="149" spans="2:8" x14ac:dyDescent="0.15">
      <c r="B149" s="101" t="s">
        <v>136</v>
      </c>
      <c r="C149" s="101"/>
      <c r="D149" s="35"/>
      <c r="E149" s="35">
        <f>G161+G163</f>
        <v>27000</v>
      </c>
      <c r="F149" s="35"/>
      <c r="G149" s="35">
        <f>G164</f>
        <v>3000</v>
      </c>
      <c r="H149" s="35">
        <f>SUM(D149:G149)</f>
        <v>30000</v>
      </c>
    </row>
    <row r="150" spans="2:8" x14ac:dyDescent="0.15">
      <c r="B150" s="111" t="s">
        <v>232</v>
      </c>
      <c r="C150" s="112"/>
      <c r="D150" s="35"/>
      <c r="E150" s="35"/>
      <c r="F150" s="35"/>
      <c r="G150" s="35">
        <f>-D14</f>
        <v>-36000</v>
      </c>
      <c r="H150" s="35">
        <f>SUM(D150:G150)</f>
        <v>-36000</v>
      </c>
    </row>
    <row r="151" spans="2:8" x14ac:dyDescent="0.15">
      <c r="B151" s="101" t="s">
        <v>215</v>
      </c>
      <c r="C151" s="101"/>
      <c r="D151" s="35"/>
      <c r="E151" s="35"/>
      <c r="F151" s="35">
        <f>J125</f>
        <v>-2000</v>
      </c>
      <c r="G151" s="35">
        <f>C86-C85+E86</f>
        <v>2000</v>
      </c>
      <c r="H151" s="36">
        <f>SUM(D151:G151)</f>
        <v>0</v>
      </c>
    </row>
    <row r="152" spans="2:8" x14ac:dyDescent="0.15">
      <c r="B152" s="101" t="s">
        <v>137</v>
      </c>
      <c r="C152" s="101"/>
      <c r="D152" s="35">
        <f>SUM(D148:D151)</f>
        <v>200000</v>
      </c>
      <c r="E152" s="35">
        <f>SUM(E148:E151)</f>
        <v>149000</v>
      </c>
      <c r="F152" s="35">
        <f>SUM(F148:F151)</f>
        <v>-2000</v>
      </c>
      <c r="G152" s="35">
        <f>SUM(G148:G151)</f>
        <v>37000</v>
      </c>
      <c r="H152" s="35">
        <f>SUM(H148:H151)</f>
        <v>384000</v>
      </c>
    </row>
    <row r="153" spans="2:8" x14ac:dyDescent="0.15">
      <c r="B153" s="101" t="s">
        <v>138</v>
      </c>
      <c r="C153" s="101"/>
      <c r="D153" s="27">
        <f>D152</f>
        <v>200000</v>
      </c>
      <c r="E153" s="27">
        <f>E152</f>
        <v>149000</v>
      </c>
      <c r="F153" s="27">
        <f>F152</f>
        <v>-2000</v>
      </c>
      <c r="G153" s="27">
        <f>G152</f>
        <v>37000</v>
      </c>
      <c r="H153" s="27">
        <f>H152</f>
        <v>384000</v>
      </c>
    </row>
    <row r="154" spans="2:8" x14ac:dyDescent="0.15">
      <c r="B154" s="101" t="s">
        <v>136</v>
      </c>
      <c r="C154" s="101"/>
      <c r="D154" s="35"/>
      <c r="E154" s="35">
        <f>H161+H163+H162</f>
        <v>21100.000000000004</v>
      </c>
      <c r="F154" s="35"/>
      <c r="G154" s="35">
        <f>H164</f>
        <v>3600</v>
      </c>
      <c r="H154" s="35">
        <f>SUM(D154:G154)</f>
        <v>24700.000000000004</v>
      </c>
    </row>
    <row r="155" spans="2:8" x14ac:dyDescent="0.15">
      <c r="B155" s="111" t="s">
        <v>232</v>
      </c>
      <c r="C155" s="112"/>
      <c r="D155" s="35"/>
      <c r="E155" s="35"/>
      <c r="F155" s="35"/>
      <c r="G155" s="35">
        <f>C20</f>
        <v>30500</v>
      </c>
      <c r="H155" s="35">
        <f>SUM(D155:G155)</f>
        <v>30500</v>
      </c>
    </row>
    <row r="156" spans="2:8" x14ac:dyDescent="0.15">
      <c r="B156" s="101" t="s">
        <v>215</v>
      </c>
      <c r="C156" s="101"/>
      <c r="D156" s="35"/>
      <c r="E156" s="35"/>
      <c r="F156" s="35">
        <f>J56</f>
        <v>900</v>
      </c>
      <c r="G156" s="35">
        <f>-J56</f>
        <v>-900</v>
      </c>
      <c r="H156" s="36">
        <f>SUM(D156:G156)</f>
        <v>0</v>
      </c>
    </row>
    <row r="157" spans="2:8" x14ac:dyDescent="0.15">
      <c r="B157" s="101" t="s">
        <v>139</v>
      </c>
      <c r="C157" s="101"/>
      <c r="D157" s="35">
        <f>SUM(D153:D156)</f>
        <v>200000</v>
      </c>
      <c r="E157" s="35">
        <f>SUM(E153:E156)</f>
        <v>170100</v>
      </c>
      <c r="F157" s="35">
        <f>SUM(F153:F156)</f>
        <v>-1100</v>
      </c>
      <c r="G157" s="35">
        <f>SUM(G153:G156)</f>
        <v>70200</v>
      </c>
      <c r="H157" s="35">
        <f>SUM(H153:H156)</f>
        <v>439200</v>
      </c>
    </row>
    <row r="159" spans="2:8" x14ac:dyDescent="0.15">
      <c r="B159" s="50" t="s">
        <v>142</v>
      </c>
    </row>
    <row r="160" spans="2:8" x14ac:dyDescent="0.15">
      <c r="F160" s="51" t="s">
        <v>56</v>
      </c>
      <c r="G160" s="51" t="s">
        <v>36</v>
      </c>
      <c r="H160" s="51" t="s">
        <v>37</v>
      </c>
    </row>
    <row r="161" spans="1:14" x14ac:dyDescent="0.15">
      <c r="B161" s="2">
        <v>1</v>
      </c>
      <c r="C161" s="2" t="s">
        <v>143</v>
      </c>
      <c r="F161" s="52">
        <f>D35</f>
        <v>10000</v>
      </c>
      <c r="G161" s="52">
        <f>E35</f>
        <v>15000</v>
      </c>
      <c r="H161" s="52">
        <f>F35</f>
        <v>20000</v>
      </c>
      <c r="I161" s="22" t="s">
        <v>154</v>
      </c>
    </row>
    <row r="162" spans="1:14" x14ac:dyDescent="0.15">
      <c r="B162" s="2">
        <v>2</v>
      </c>
      <c r="C162" s="2" t="s">
        <v>228</v>
      </c>
      <c r="F162" s="53">
        <v>0</v>
      </c>
      <c r="G162" s="53">
        <f>F162</f>
        <v>0</v>
      </c>
      <c r="H162" s="47">
        <f>-J141</f>
        <v>-5299.9999999999964</v>
      </c>
      <c r="I162" s="22"/>
    </row>
    <row r="163" spans="1:14" x14ac:dyDescent="0.15">
      <c r="B163" s="2">
        <v>3</v>
      </c>
      <c r="C163" s="2" t="s">
        <v>144</v>
      </c>
      <c r="F163" s="47">
        <f>F70</f>
        <v>12000</v>
      </c>
      <c r="G163" s="53">
        <f>F71</f>
        <v>12000</v>
      </c>
      <c r="H163" s="53">
        <f>F72</f>
        <v>6400</v>
      </c>
      <c r="I163" s="22"/>
    </row>
    <row r="164" spans="1:14" x14ac:dyDescent="0.15">
      <c r="B164" s="2">
        <v>4</v>
      </c>
      <c r="C164" s="2" t="s">
        <v>145</v>
      </c>
      <c r="F164" s="55">
        <f>F85</f>
        <v>8000</v>
      </c>
      <c r="G164" s="55">
        <f>F86</f>
        <v>3000</v>
      </c>
      <c r="H164" s="55">
        <f>F87</f>
        <v>3600</v>
      </c>
      <c r="I164" s="2" t="s">
        <v>155</v>
      </c>
    </row>
    <row r="165" spans="1:14" x14ac:dyDescent="0.15">
      <c r="F165" s="2">
        <f>SUM(F161:F164)</f>
        <v>30000</v>
      </c>
      <c r="G165" s="2">
        <f>SUM(G161:G164)</f>
        <v>30000</v>
      </c>
      <c r="H165" s="2">
        <f>SUM(H161:H164)</f>
        <v>24700.000000000004</v>
      </c>
    </row>
    <row r="168" spans="1:14" x14ac:dyDescent="0.15">
      <c r="A168" s="19" t="s">
        <v>148</v>
      </c>
      <c r="B168" s="2" t="s">
        <v>263</v>
      </c>
      <c r="G168" s="22"/>
      <c r="L168" s="22"/>
    </row>
    <row r="169" spans="1:14" x14ac:dyDescent="0.15">
      <c r="A169" s="19">
        <v>1</v>
      </c>
      <c r="B169" s="2" t="s">
        <v>264</v>
      </c>
      <c r="G169" s="22"/>
      <c r="L169" s="22"/>
    </row>
    <row r="170" spans="1:14" x14ac:dyDescent="0.15">
      <c r="B170" s="2" t="s">
        <v>265</v>
      </c>
      <c r="G170" s="22"/>
      <c r="L170" s="22"/>
    </row>
    <row r="171" spans="1:14" x14ac:dyDescent="0.15">
      <c r="B171" s="19" t="s">
        <v>132</v>
      </c>
      <c r="C171" s="2" t="s">
        <v>65</v>
      </c>
      <c r="E171" s="2">
        <f>D20</f>
        <v>180000</v>
      </c>
      <c r="F171" s="19" t="s">
        <v>133</v>
      </c>
      <c r="G171" s="22" t="s">
        <v>266</v>
      </c>
      <c r="I171" s="2">
        <f>K26</f>
        <v>195000</v>
      </c>
      <c r="L171" s="22"/>
    </row>
    <row r="172" spans="1:14" x14ac:dyDescent="0.15">
      <c r="C172" s="22" t="s">
        <v>278</v>
      </c>
      <c r="E172" s="2">
        <f>J136</f>
        <v>70200</v>
      </c>
      <c r="F172" s="19"/>
      <c r="G172" s="22" t="s">
        <v>134</v>
      </c>
      <c r="I172" s="2">
        <f>E171+E172-I171</f>
        <v>55200</v>
      </c>
      <c r="L172" s="22"/>
    </row>
    <row r="173" spans="1:14" x14ac:dyDescent="0.15">
      <c r="B173" s="2" t="s">
        <v>315</v>
      </c>
      <c r="F173" s="19"/>
      <c r="G173" s="22"/>
      <c r="L173" s="22"/>
    </row>
    <row r="174" spans="1:14" x14ac:dyDescent="0.15">
      <c r="F174" s="19"/>
      <c r="G174" s="22"/>
      <c r="L174" s="22"/>
    </row>
    <row r="175" spans="1:14" x14ac:dyDescent="0.15">
      <c r="B175" s="2" t="s">
        <v>3</v>
      </c>
      <c r="F175" s="19"/>
      <c r="G175" s="22"/>
      <c r="L175" s="22"/>
    </row>
    <row r="176" spans="1:14" x14ac:dyDescent="0.15">
      <c r="B176" s="19" t="s">
        <v>132</v>
      </c>
      <c r="C176" s="2" t="s">
        <v>147</v>
      </c>
      <c r="E176" s="2">
        <f>E171</f>
        <v>180000</v>
      </c>
      <c r="F176" s="19" t="s">
        <v>133</v>
      </c>
      <c r="G176" s="22" t="s">
        <v>146</v>
      </c>
      <c r="I176" s="2">
        <f>J134</f>
        <v>100800</v>
      </c>
      <c r="L176" s="22"/>
      <c r="N176" s="98"/>
    </row>
    <row r="177" spans="1:14" x14ac:dyDescent="0.15">
      <c r="G177" s="22" t="s">
        <v>26</v>
      </c>
      <c r="I177" s="2">
        <f>E176-I176</f>
        <v>79200</v>
      </c>
      <c r="L177" s="22"/>
      <c r="N177" s="98"/>
    </row>
    <row r="178" spans="1:14" x14ac:dyDescent="0.15">
      <c r="G178" s="22"/>
      <c r="L178" s="22"/>
    </row>
    <row r="179" spans="1:14" x14ac:dyDescent="0.15">
      <c r="A179" s="19">
        <v>2</v>
      </c>
      <c r="B179" s="2" t="s">
        <v>197</v>
      </c>
      <c r="L179" s="22"/>
    </row>
    <row r="180" spans="1:14" x14ac:dyDescent="0.15">
      <c r="B180" s="101"/>
      <c r="C180" s="101"/>
      <c r="D180" s="101"/>
      <c r="E180" s="25" t="s">
        <v>12</v>
      </c>
      <c r="F180" s="25" t="s">
        <v>257</v>
      </c>
      <c r="L180" s="22"/>
    </row>
    <row r="181" spans="1:14" x14ac:dyDescent="0.15">
      <c r="B181" s="101" t="s">
        <v>4</v>
      </c>
      <c r="C181" s="101"/>
      <c r="D181" s="101"/>
      <c r="E181" s="27">
        <f>F72+G72</f>
        <v>30400</v>
      </c>
      <c r="F181" s="30">
        <v>0</v>
      </c>
      <c r="L181" s="22"/>
    </row>
    <row r="182" spans="1:14" x14ac:dyDescent="0.15">
      <c r="B182" s="101" t="s">
        <v>5</v>
      </c>
      <c r="C182" s="101"/>
      <c r="D182" s="101"/>
      <c r="E182" s="27">
        <f>O135</f>
        <v>-1100</v>
      </c>
      <c r="F182" s="30">
        <v>0</v>
      </c>
    </row>
    <row r="183" spans="1:14" x14ac:dyDescent="0.15">
      <c r="A183" s="2"/>
      <c r="B183" s="101" t="s">
        <v>6</v>
      </c>
      <c r="C183" s="101"/>
      <c r="D183" s="101"/>
      <c r="E183" s="30">
        <v>0</v>
      </c>
      <c r="F183" s="27">
        <f>J141</f>
        <v>5299.9999999999964</v>
      </c>
    </row>
    <row r="184" spans="1:14" x14ac:dyDescent="0.15">
      <c r="A184" s="2"/>
      <c r="B184" s="101" t="s">
        <v>7</v>
      </c>
      <c r="C184" s="101"/>
      <c r="D184" s="101"/>
      <c r="E184" s="27">
        <f>I172</f>
        <v>55200</v>
      </c>
      <c r="F184" s="27">
        <f>I177</f>
        <v>79200</v>
      </c>
    </row>
    <row r="185" spans="1:14" x14ac:dyDescent="0.15">
      <c r="A185" s="2"/>
      <c r="B185" s="102" t="s">
        <v>196</v>
      </c>
      <c r="C185" s="113"/>
      <c r="D185" s="103"/>
      <c r="E185" s="27">
        <f>SUM(E181:E184)</f>
        <v>84500</v>
      </c>
      <c r="F185" s="27">
        <f>SUM(F181:F184)</f>
        <v>84500</v>
      </c>
    </row>
    <row r="186" spans="1:14" x14ac:dyDescent="0.15">
      <c r="A186" s="2"/>
      <c r="B186" s="101" t="s">
        <v>194</v>
      </c>
      <c r="C186" s="101"/>
      <c r="D186" s="101"/>
      <c r="E186" s="27">
        <f>E182</f>
        <v>-1100</v>
      </c>
      <c r="F186" s="30">
        <v>0</v>
      </c>
    </row>
    <row r="187" spans="1:14" x14ac:dyDescent="0.15">
      <c r="A187" s="2"/>
      <c r="B187" s="101" t="s">
        <v>195</v>
      </c>
      <c r="C187" s="101"/>
      <c r="D187" s="101"/>
      <c r="E187" s="27">
        <f>E185-E186</f>
        <v>85600</v>
      </c>
      <c r="F187" s="27">
        <f>F185</f>
        <v>84500</v>
      </c>
    </row>
    <row r="188" spans="1:14" x14ac:dyDescent="0.15">
      <c r="A188" s="2"/>
      <c r="B188" s="81"/>
      <c r="C188" s="81"/>
      <c r="D188" s="81"/>
      <c r="E188" s="22"/>
      <c r="F188" s="22"/>
    </row>
    <row r="189" spans="1:14" hidden="1" x14ac:dyDescent="0.15">
      <c r="A189" s="2"/>
      <c r="B189" s="2" t="s">
        <v>46</v>
      </c>
      <c r="C189" s="81"/>
      <c r="D189" s="81"/>
      <c r="E189" s="22"/>
      <c r="F189" s="22"/>
    </row>
    <row r="190" spans="1:14" hidden="1" x14ac:dyDescent="0.15">
      <c r="A190" s="2"/>
      <c r="B190" s="2" t="s">
        <v>47</v>
      </c>
      <c r="C190" s="81"/>
      <c r="D190" s="81"/>
      <c r="E190" s="22"/>
      <c r="F190" s="22"/>
    </row>
    <row r="191" spans="1:14" hidden="1" x14ac:dyDescent="0.15">
      <c r="A191" s="2"/>
      <c r="B191" s="2" t="s">
        <v>48</v>
      </c>
      <c r="C191" s="81"/>
      <c r="D191" s="81"/>
      <c r="E191" s="22"/>
      <c r="F191" s="22"/>
    </row>
    <row r="192" spans="1:14" hidden="1" x14ac:dyDescent="0.15">
      <c r="A192" s="2"/>
      <c r="B192" s="2" t="s">
        <v>49</v>
      </c>
      <c r="C192" s="81"/>
      <c r="D192" s="81"/>
      <c r="E192" s="22"/>
      <c r="F192" s="22"/>
    </row>
    <row r="193" spans="1:2" hidden="1" x14ac:dyDescent="0.15">
      <c r="A193" s="2"/>
    </row>
    <row r="194" spans="1:2" hidden="1" x14ac:dyDescent="0.15">
      <c r="A194" s="9" t="s">
        <v>11</v>
      </c>
      <c r="B194" s="6" t="s">
        <v>18</v>
      </c>
    </row>
    <row r="195" spans="1:2" hidden="1" x14ac:dyDescent="0.15">
      <c r="A195" s="19">
        <v>1</v>
      </c>
      <c r="B195" s="2" t="s">
        <v>51</v>
      </c>
    </row>
    <row r="196" spans="1:2" hidden="1" x14ac:dyDescent="0.15">
      <c r="B196" s="2" t="s">
        <v>50</v>
      </c>
    </row>
    <row r="197" spans="1:2" hidden="1" x14ac:dyDescent="0.15"/>
    <row r="198" spans="1:2" hidden="1" x14ac:dyDescent="0.15">
      <c r="A198" s="19">
        <v>2</v>
      </c>
      <c r="B198" s="2" t="s">
        <v>32</v>
      </c>
    </row>
    <row r="199" spans="1:2" hidden="1" x14ac:dyDescent="0.15">
      <c r="A199" s="9"/>
      <c r="B199" s="6" t="s">
        <v>33</v>
      </c>
    </row>
    <row r="200" spans="1:2" hidden="1" x14ac:dyDescent="0.15">
      <c r="A200" s="2"/>
      <c r="B200" s="2" t="s">
        <v>34</v>
      </c>
    </row>
    <row r="201" spans="1:2" hidden="1" x14ac:dyDescent="0.15">
      <c r="B201" s="2" t="s">
        <v>35</v>
      </c>
    </row>
    <row r="202" spans="1:2" hidden="1" x14ac:dyDescent="0.15"/>
    <row r="203" spans="1:2" hidden="1" x14ac:dyDescent="0.15">
      <c r="A203" s="19">
        <v>3</v>
      </c>
      <c r="B203" s="2" t="s">
        <v>52</v>
      </c>
    </row>
    <row r="204" spans="1:2" hidden="1" x14ac:dyDescent="0.15">
      <c r="B204" s="2" t="s">
        <v>53</v>
      </c>
    </row>
    <row r="205" spans="1:2" hidden="1" x14ac:dyDescent="0.15">
      <c r="B205" s="2" t="s">
        <v>54</v>
      </c>
    </row>
    <row r="206" spans="1:2" hidden="1" x14ac:dyDescent="0.15">
      <c r="B206" s="2" t="s">
        <v>129</v>
      </c>
    </row>
    <row r="207" spans="1:2" hidden="1" x14ac:dyDescent="0.15">
      <c r="B207" s="2" t="s">
        <v>38</v>
      </c>
    </row>
    <row r="208" spans="1:2" hidden="1" x14ac:dyDescent="0.15"/>
    <row r="209" spans="1:10" hidden="1" x14ac:dyDescent="0.15">
      <c r="A209" s="19">
        <v>4</v>
      </c>
      <c r="B209" s="2" t="s">
        <v>61</v>
      </c>
    </row>
    <row r="210" spans="1:10" hidden="1" x14ac:dyDescent="0.15">
      <c r="B210" s="2" t="s">
        <v>62</v>
      </c>
      <c r="C210" s="2" t="s">
        <v>65</v>
      </c>
      <c r="F210" s="2">
        <f>D20</f>
        <v>180000</v>
      </c>
      <c r="G210" s="2" t="s">
        <v>63</v>
      </c>
      <c r="H210" s="2" t="s">
        <v>64</v>
      </c>
      <c r="J210" s="2">
        <f>K26</f>
        <v>195000</v>
      </c>
    </row>
    <row r="211" spans="1:10" hidden="1" x14ac:dyDescent="0.15">
      <c r="C211" s="2" t="s">
        <v>66</v>
      </c>
      <c r="F211" s="2">
        <f>E94</f>
        <v>70200</v>
      </c>
    </row>
    <row r="212" spans="1:10" hidden="1" x14ac:dyDescent="0.15">
      <c r="C212" s="2" t="s">
        <v>67</v>
      </c>
      <c r="F212" s="2">
        <f>J210-F210-F211</f>
        <v>-55200</v>
      </c>
    </row>
    <row r="213" spans="1:10" hidden="1" x14ac:dyDescent="0.15"/>
    <row r="214" spans="1:10" hidden="1" x14ac:dyDescent="0.15">
      <c r="B214" s="2" t="s">
        <v>68</v>
      </c>
    </row>
    <row r="215" spans="1:10" hidden="1" x14ac:dyDescent="0.15">
      <c r="B215" s="2" t="s">
        <v>69</v>
      </c>
    </row>
    <row r="216" spans="1:10" hidden="1" x14ac:dyDescent="0.15">
      <c r="B216" s="2" t="s">
        <v>70</v>
      </c>
    </row>
    <row r="217" spans="1:10" hidden="1" x14ac:dyDescent="0.15"/>
    <row r="219" spans="1:10" x14ac:dyDescent="0.15">
      <c r="A219" s="9"/>
      <c r="C219" s="71"/>
      <c r="D219" s="22"/>
      <c r="E219" s="84"/>
      <c r="F219" s="71"/>
      <c r="G219" s="22"/>
      <c r="H219" s="21"/>
    </row>
    <row r="220" spans="1:10" x14ac:dyDescent="0.15">
      <c r="A220" s="9"/>
      <c r="C220" s="84"/>
      <c r="D220" s="84"/>
      <c r="E220" s="84"/>
      <c r="F220" s="84"/>
      <c r="G220" s="22"/>
      <c r="H220" s="21"/>
      <c r="I220" s="22"/>
    </row>
    <row r="221" spans="1:10" x14ac:dyDescent="0.15">
      <c r="A221" s="9"/>
      <c r="B221" s="21"/>
      <c r="C221" s="84"/>
      <c r="D221" s="84"/>
      <c r="E221" s="84"/>
      <c r="F221" s="84"/>
      <c r="G221" s="22"/>
      <c r="H221" s="21"/>
      <c r="I221" s="22"/>
    </row>
  </sheetData>
  <mergeCells count="51">
    <mergeCell ref="H60:H61"/>
    <mergeCell ref="B185:D185"/>
    <mergeCell ref="B186:D186"/>
    <mergeCell ref="B187:D187"/>
    <mergeCell ref="B180:D180"/>
    <mergeCell ref="B181:D181"/>
    <mergeCell ref="B182:D182"/>
    <mergeCell ref="B183:D183"/>
    <mergeCell ref="B184:D184"/>
    <mergeCell ref="B156:C156"/>
    <mergeCell ref="B157:C157"/>
    <mergeCell ref="B150:C150"/>
    <mergeCell ref="B155:C155"/>
    <mergeCell ref="B151:C151"/>
    <mergeCell ref="B152:C152"/>
    <mergeCell ref="B153:C153"/>
    <mergeCell ref="B154:C154"/>
    <mergeCell ref="H23:K23"/>
    <mergeCell ref="C23:F23"/>
    <mergeCell ref="B144:C144"/>
    <mergeCell ref="B145:C145"/>
    <mergeCell ref="H53:H54"/>
    <mergeCell ref="B53:B54"/>
    <mergeCell ref="G106:J106"/>
    <mergeCell ref="C53:C54"/>
    <mergeCell ref="I53:I54"/>
    <mergeCell ref="J53:J54"/>
    <mergeCell ref="I60:I61"/>
    <mergeCell ref="D53:E53"/>
    <mergeCell ref="F53:G53"/>
    <mergeCell ref="B60:B61"/>
    <mergeCell ref="C60:D60"/>
    <mergeCell ref="E60:G60"/>
    <mergeCell ref="L132:O132"/>
    <mergeCell ref="B112:E112"/>
    <mergeCell ref="G112:J112"/>
    <mergeCell ref="F97:G97"/>
    <mergeCell ref="G132:J132"/>
    <mergeCell ref="L112:O112"/>
    <mergeCell ref="L121:O121"/>
    <mergeCell ref="L106:O106"/>
    <mergeCell ref="G121:J121"/>
    <mergeCell ref="B146:C146"/>
    <mergeCell ref="B147:C147"/>
    <mergeCell ref="B148:C148"/>
    <mergeCell ref="B149:C149"/>
    <mergeCell ref="C97:D97"/>
    <mergeCell ref="B106:E106"/>
    <mergeCell ref="B132:E132"/>
    <mergeCell ref="B121:E121"/>
    <mergeCell ref="B97:B98"/>
  </mergeCells>
  <phoneticPr fontId="5" type="noConversion"/>
  <pageMargins left="0.70866141732283472" right="0.70866141732283472" top="0.56000000000000005" bottom="0.52" header="0.31496062992125984" footer="0.31496062992125984"/>
  <pageSetup paperSize="9" scale="85" orientation="landscape" r:id="rId1"/>
  <ignoredErrors>
    <ignoredError sqref="H148 H63:H64" formula="1"/>
    <ignoredError sqref="G154:H1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취득(1)</vt:lpstr>
      <vt:lpstr>처분(2)</vt:lpstr>
      <vt:lpstr>지배력(3)</vt:lpstr>
      <vt:lpstr>'지배력(3)'!Print_Area</vt:lpstr>
      <vt:lpstr>'처분(2)'!Print_Area</vt:lpstr>
      <vt:lpstr>'취득(1)'!Print_Area</vt:lpstr>
    </vt:vector>
  </TitlesOfParts>
  <Company>Gilton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Gilton</dc:creator>
  <cp:lastModifiedBy>사용자</cp:lastModifiedBy>
  <cp:lastPrinted>2012-04-28T10:51:59Z</cp:lastPrinted>
  <dcterms:created xsi:type="dcterms:W3CDTF">2011-06-26T12:47:58Z</dcterms:created>
  <dcterms:modified xsi:type="dcterms:W3CDTF">2022-10-02T12:53:35Z</dcterms:modified>
</cp:coreProperties>
</file>